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fia\OneDrive\Documentos\BIOLIVING\Projectos\ERASMUS\NGEurope\IO7-Guide to fund and found an NGO\templates\"/>
    </mc:Choice>
  </mc:AlternateContent>
  <xr:revisionPtr revIDLastSave="0" documentId="13_ncr:1_{8703B1D7-1024-4B77-848A-8CA966959A05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Budget_Prediction" sheetId="15" r:id="rId1"/>
    <sheet name="January" sheetId="1" r:id="rId2"/>
    <sheet name="February" sheetId="2" r:id="rId3"/>
    <sheet name="March" sheetId="3" r:id="rId4"/>
    <sheet name="April" sheetId="4" r:id="rId5"/>
    <sheet name="May" sheetId="5" r:id="rId6"/>
    <sheet name="June" sheetId="6" r:id="rId7"/>
    <sheet name="July" sheetId="7" r:id="rId8"/>
    <sheet name="August" sheetId="8" r:id="rId9"/>
    <sheet name="September" sheetId="9" r:id="rId10"/>
    <sheet name="October" sheetId="10" r:id="rId11"/>
    <sheet name="November" sheetId="11" r:id="rId12"/>
    <sheet name="December" sheetId="12" r:id="rId13"/>
    <sheet name="Extraordinary" sheetId="14" r:id="rId14"/>
    <sheet name="Annual Balance" sheetId="13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1" i="15" l="1"/>
  <c r="B11" i="15"/>
  <c r="B16" i="15" l="1"/>
  <c r="H14" i="14"/>
  <c r="H6" i="12"/>
  <c r="J6" i="12" s="1"/>
  <c r="H5" i="11"/>
  <c r="J5" i="11" s="1"/>
  <c r="H6" i="11"/>
  <c r="J6" i="11" s="1"/>
  <c r="H7" i="10"/>
  <c r="J7" i="10" s="1"/>
  <c r="H12" i="8"/>
  <c r="J12" i="8" s="1"/>
  <c r="H3" i="4"/>
  <c r="H4" i="4"/>
  <c r="H5" i="4"/>
  <c r="H9" i="4"/>
  <c r="J9" i="4" s="1"/>
  <c r="J5" i="3"/>
  <c r="H4" i="2"/>
  <c r="H5" i="2"/>
  <c r="H6" i="2"/>
  <c r="H7" i="2"/>
  <c r="H8" i="2"/>
  <c r="H9" i="2"/>
  <c r="J9" i="2" s="1"/>
  <c r="H3" i="2"/>
  <c r="J3" i="2" s="1"/>
  <c r="H4" i="1"/>
  <c r="J4" i="1" s="1"/>
  <c r="H5" i="1"/>
  <c r="H6" i="1"/>
  <c r="H7" i="1"/>
  <c r="J7" i="1" s="1"/>
  <c r="H8" i="1"/>
  <c r="J8" i="1" s="1"/>
  <c r="H9" i="1"/>
  <c r="J9" i="1" s="1"/>
  <c r="H10" i="1"/>
  <c r="J10" i="1" s="1"/>
  <c r="H11" i="1"/>
  <c r="J11" i="1" s="1"/>
  <c r="H12" i="1"/>
  <c r="J12" i="1" s="1"/>
  <c r="H13" i="1"/>
  <c r="H14" i="1"/>
  <c r="H15" i="1"/>
  <c r="J15" i="1" s="1"/>
  <c r="H3" i="1"/>
  <c r="J3" i="1" s="1"/>
  <c r="J5" i="1"/>
  <c r="J6" i="1"/>
  <c r="J13" i="1"/>
  <c r="J14" i="1"/>
  <c r="D16" i="1"/>
  <c r="C16" i="1"/>
  <c r="H15" i="14"/>
  <c r="H7" i="5"/>
  <c r="J7" i="5" s="1"/>
  <c r="H10" i="14"/>
  <c r="H9" i="14"/>
  <c r="H13" i="14"/>
  <c r="J13" i="14" s="1"/>
  <c r="H11" i="14"/>
  <c r="H12" i="14"/>
  <c r="J14" i="14"/>
  <c r="H16" i="14"/>
  <c r="H17" i="14"/>
  <c r="H8" i="14"/>
  <c r="J8" i="14" s="1"/>
  <c r="H6" i="9"/>
  <c r="J6" i="9" s="1"/>
  <c r="J16" i="1" l="1"/>
  <c r="J20" i="1" s="1"/>
  <c r="H4" i="14"/>
  <c r="D24" i="14"/>
  <c r="C15" i="13" s="1"/>
  <c r="H3" i="12"/>
  <c r="H4" i="12"/>
  <c r="J4" i="12" s="1"/>
  <c r="C7" i="11"/>
  <c r="B13" i="13" s="1"/>
  <c r="C8" i="10"/>
  <c r="B12" i="13" s="1"/>
  <c r="H3" i="8"/>
  <c r="C9" i="6"/>
  <c r="B8" i="13" s="1"/>
  <c r="C9" i="5"/>
  <c r="B7" i="13" s="1"/>
  <c r="D7" i="12"/>
  <c r="C14" i="13" s="1"/>
  <c r="E7" i="12"/>
  <c r="F7" i="12"/>
  <c r="E14" i="13" s="1"/>
  <c r="G7" i="12"/>
  <c r="F14" i="13" s="1"/>
  <c r="C7" i="12"/>
  <c r="B14" i="13" s="1"/>
  <c r="D7" i="11"/>
  <c r="C13" i="13" s="1"/>
  <c r="E7" i="11"/>
  <c r="F7" i="11"/>
  <c r="E13" i="13" s="1"/>
  <c r="G7" i="11"/>
  <c r="F13" i="13" s="1"/>
  <c r="D8" i="10"/>
  <c r="C12" i="13" s="1"/>
  <c r="E8" i="10"/>
  <c r="D12" i="13" s="1"/>
  <c r="F8" i="10"/>
  <c r="E12" i="13" s="1"/>
  <c r="G8" i="10"/>
  <c r="F12" i="13" s="1"/>
  <c r="D7" i="9"/>
  <c r="C11" i="13" s="1"/>
  <c r="E7" i="9"/>
  <c r="F7" i="9"/>
  <c r="E11" i="13" s="1"/>
  <c r="G7" i="9"/>
  <c r="F11" i="13" s="1"/>
  <c r="D6" i="7"/>
  <c r="C9" i="13" s="1"/>
  <c r="E6" i="7"/>
  <c r="F6" i="7"/>
  <c r="G6" i="7"/>
  <c r="F9" i="13" s="1"/>
  <c r="C6" i="7"/>
  <c r="B9" i="13" s="1"/>
  <c r="D9" i="6"/>
  <c r="C8" i="13" s="1"/>
  <c r="E9" i="6"/>
  <c r="D8" i="13" s="1"/>
  <c r="F9" i="6"/>
  <c r="E8" i="13" s="1"/>
  <c r="G9" i="6"/>
  <c r="F8" i="13" s="1"/>
  <c r="D9" i="5"/>
  <c r="C7" i="13" s="1"/>
  <c r="E9" i="5"/>
  <c r="D7" i="13" s="1"/>
  <c r="F9" i="5"/>
  <c r="E7" i="13" s="1"/>
  <c r="G9" i="5"/>
  <c r="F7" i="13" s="1"/>
  <c r="J8" i="2"/>
  <c r="D10" i="2"/>
  <c r="C4" i="13" s="1"/>
  <c r="C10" i="2"/>
  <c r="B4" i="13" s="1"/>
  <c r="C3" i="13"/>
  <c r="B3" i="13"/>
  <c r="C24" i="14"/>
  <c r="B15" i="13" s="1"/>
  <c r="J9" i="14"/>
  <c r="J10" i="14"/>
  <c r="J11" i="14"/>
  <c r="J12" i="14"/>
  <c r="J15" i="14"/>
  <c r="J16" i="14"/>
  <c r="J17" i="14"/>
  <c r="H18" i="14"/>
  <c r="J18" i="14" s="1"/>
  <c r="H19" i="14"/>
  <c r="J19" i="14" s="1"/>
  <c r="H20" i="14"/>
  <c r="J20" i="14" s="1"/>
  <c r="H21" i="14"/>
  <c r="J21" i="14" s="1"/>
  <c r="H22" i="14"/>
  <c r="J22" i="14" s="1"/>
  <c r="H23" i="14"/>
  <c r="J23" i="14" s="1"/>
  <c r="E24" i="14"/>
  <c r="D15" i="13" s="1"/>
  <c r="F24" i="14"/>
  <c r="E15" i="13" s="1"/>
  <c r="G24" i="14"/>
  <c r="F15" i="13" s="1"/>
  <c r="H7" i="14"/>
  <c r="J7" i="14" s="1"/>
  <c r="H6" i="14"/>
  <c r="J6" i="14" s="1"/>
  <c r="J4" i="14"/>
  <c r="H3" i="14"/>
  <c r="J3" i="14" s="1"/>
  <c r="H5" i="12"/>
  <c r="J5" i="12" s="1"/>
  <c r="D14" i="13"/>
  <c r="D13" i="13"/>
  <c r="H4" i="11"/>
  <c r="J4" i="11" s="1"/>
  <c r="H3" i="11"/>
  <c r="H6" i="10"/>
  <c r="J6" i="10" s="1"/>
  <c r="H5" i="10"/>
  <c r="J5" i="10" s="1"/>
  <c r="H4" i="10"/>
  <c r="J4" i="10" s="1"/>
  <c r="H3" i="10"/>
  <c r="J3" i="10" s="1"/>
  <c r="H5" i="9"/>
  <c r="D11" i="13"/>
  <c r="H4" i="9"/>
  <c r="J4" i="9" s="1"/>
  <c r="H3" i="9"/>
  <c r="J3" i="9" s="1"/>
  <c r="G13" i="8"/>
  <c r="F10" i="13" s="1"/>
  <c r="F13" i="8"/>
  <c r="E10" i="13" s="1"/>
  <c r="E13" i="8"/>
  <c r="D10" i="13" s="1"/>
  <c r="D13" i="8"/>
  <c r="C10" i="13" s="1"/>
  <c r="C13" i="8"/>
  <c r="B10" i="13" s="1"/>
  <c r="H11" i="8"/>
  <c r="J11" i="8" s="1"/>
  <c r="H10" i="8"/>
  <c r="J10" i="8" s="1"/>
  <c r="H9" i="8"/>
  <c r="J9" i="8" s="1"/>
  <c r="H8" i="8"/>
  <c r="J8" i="8" s="1"/>
  <c r="H7" i="8"/>
  <c r="J7" i="8" s="1"/>
  <c r="H6" i="8"/>
  <c r="J6" i="8" s="1"/>
  <c r="H5" i="8"/>
  <c r="J5" i="8" s="1"/>
  <c r="H4" i="8"/>
  <c r="D9" i="13"/>
  <c r="E9" i="13"/>
  <c r="H4" i="7"/>
  <c r="J4" i="7" s="1"/>
  <c r="H3" i="7"/>
  <c r="H7" i="6"/>
  <c r="J7" i="6" s="1"/>
  <c r="H6" i="6"/>
  <c r="J6" i="6" s="1"/>
  <c r="H5" i="6"/>
  <c r="J5" i="6" s="1"/>
  <c r="H4" i="6"/>
  <c r="J4" i="6" s="1"/>
  <c r="H3" i="6"/>
  <c r="H8" i="5"/>
  <c r="J8" i="5" s="1"/>
  <c r="H6" i="5"/>
  <c r="J6" i="5" s="1"/>
  <c r="H5" i="5"/>
  <c r="H4" i="5"/>
  <c r="J4" i="5" s="1"/>
  <c r="H3" i="5"/>
  <c r="J3" i="5" s="1"/>
  <c r="G10" i="4"/>
  <c r="F6" i="13" s="1"/>
  <c r="F10" i="4"/>
  <c r="E6" i="13" s="1"/>
  <c r="E10" i="4"/>
  <c r="D6" i="13" s="1"/>
  <c r="D10" i="4"/>
  <c r="C6" i="13" s="1"/>
  <c r="C10" i="4"/>
  <c r="B6" i="13" s="1"/>
  <c r="H8" i="4"/>
  <c r="J8" i="4" s="1"/>
  <c r="H7" i="4"/>
  <c r="J7" i="4" s="1"/>
  <c r="H6" i="4"/>
  <c r="J6" i="4" s="1"/>
  <c r="J5" i="4"/>
  <c r="J4" i="4"/>
  <c r="J3" i="4"/>
  <c r="D6" i="3"/>
  <c r="C5" i="13" s="1"/>
  <c r="E6" i="3"/>
  <c r="D5" i="13" s="1"/>
  <c r="F6" i="3"/>
  <c r="E5" i="13" s="1"/>
  <c r="G6" i="3"/>
  <c r="F5" i="13" s="1"/>
  <c r="C6" i="3"/>
  <c r="B5" i="13" s="1"/>
  <c r="J4" i="3"/>
  <c r="J3" i="3"/>
  <c r="G10" i="2"/>
  <c r="F4" i="13" s="1"/>
  <c r="F10" i="2"/>
  <c r="E4" i="13" s="1"/>
  <c r="E10" i="2"/>
  <c r="D4" i="13" s="1"/>
  <c r="J7" i="2"/>
  <c r="J6" i="2"/>
  <c r="J5" i="2"/>
  <c r="J4" i="2"/>
  <c r="G16" i="1"/>
  <c r="F3" i="13" s="1"/>
  <c r="F16" i="1"/>
  <c r="E3" i="13" s="1"/>
  <c r="E16" i="1"/>
  <c r="D3" i="13" s="1"/>
  <c r="J6" i="3" l="1"/>
  <c r="J3" i="12"/>
  <c r="H13" i="8"/>
  <c r="H10" i="13" s="1"/>
  <c r="J4" i="8"/>
  <c r="H5" i="14"/>
  <c r="J5" i="14" s="1"/>
  <c r="J24" i="14" s="1"/>
  <c r="C7" i="9"/>
  <c r="B11" i="13" s="1"/>
  <c r="B17" i="13" s="1"/>
  <c r="J5" i="5"/>
  <c r="J9" i="5" s="1"/>
  <c r="G15" i="13"/>
  <c r="J15" i="13" s="1"/>
  <c r="H24" i="14"/>
  <c r="H15" i="13" s="1"/>
  <c r="H7" i="12"/>
  <c r="H14" i="13" s="1"/>
  <c r="H7" i="11"/>
  <c r="H13" i="13" s="1"/>
  <c r="H8" i="10"/>
  <c r="H12" i="13" s="1"/>
  <c r="H7" i="9"/>
  <c r="H11" i="13" s="1"/>
  <c r="J3" i="8"/>
  <c r="H6" i="7"/>
  <c r="H9" i="13" s="1"/>
  <c r="H9" i="6"/>
  <c r="H8" i="13" s="1"/>
  <c r="J10" i="4"/>
  <c r="H10" i="4"/>
  <c r="H6" i="13" s="1"/>
  <c r="H9" i="5"/>
  <c r="H7" i="13" s="1"/>
  <c r="J3" i="11"/>
  <c r="J8" i="10"/>
  <c r="J5" i="9"/>
  <c r="J7" i="9" s="1"/>
  <c r="J3" i="7"/>
  <c r="J6" i="7" s="1"/>
  <c r="J3" i="6"/>
  <c r="J9" i="6" s="1"/>
  <c r="H6" i="3"/>
  <c r="H5" i="13" s="1"/>
  <c r="C17" i="13"/>
  <c r="F17" i="13"/>
  <c r="D17" i="13"/>
  <c r="E17" i="13"/>
  <c r="G14" i="13"/>
  <c r="J14" i="13" s="1"/>
  <c r="G13" i="13"/>
  <c r="J13" i="13" s="1"/>
  <c r="G12" i="13"/>
  <c r="J12" i="13" s="1"/>
  <c r="G11" i="13"/>
  <c r="G10" i="13"/>
  <c r="J10" i="13" s="1"/>
  <c r="G9" i="13"/>
  <c r="J9" i="13" s="1"/>
  <c r="G8" i="13"/>
  <c r="J8" i="13" s="1"/>
  <c r="G7" i="13"/>
  <c r="J7" i="13" s="1"/>
  <c r="G6" i="13"/>
  <c r="J6" i="13" s="1"/>
  <c r="G5" i="13"/>
  <c r="J5" i="13" s="1"/>
  <c r="G4" i="13"/>
  <c r="J4" i="13" s="1"/>
  <c r="G3" i="13"/>
  <c r="J7" i="12"/>
  <c r="J10" i="2"/>
  <c r="H10" i="2"/>
  <c r="H4" i="13" s="1"/>
  <c r="H16" i="1"/>
  <c r="H3" i="13" s="1"/>
  <c r="J14" i="2" l="1"/>
  <c r="J10" i="3" s="1"/>
  <c r="J14" i="4" s="1"/>
  <c r="J14" i="5" s="1"/>
  <c r="J14" i="6" s="1"/>
  <c r="J10" i="7" s="1"/>
  <c r="J13" i="8"/>
  <c r="J7" i="11"/>
  <c r="J11" i="13"/>
  <c r="J3" i="13"/>
  <c r="G17" i="13"/>
  <c r="J17" i="8" l="1"/>
  <c r="J11" i="9" s="1"/>
  <c r="J12" i="10" s="1"/>
  <c r="J11" i="11" s="1"/>
  <c r="J11" i="12" s="1"/>
  <c r="J17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Sofia Jervis</author>
  </authors>
  <commentList>
    <comment ref="A1" authorId="0" shapeId="0" xr:uid="{A0C97F16-89EA-4A79-A5CC-C87205CF41CC}">
      <text>
        <r>
          <rPr>
            <b/>
            <sz val="9"/>
            <color indexed="81"/>
            <rFont val="Tahoma"/>
            <charset val="1"/>
          </rPr>
          <t>NGEurope:</t>
        </r>
        <r>
          <rPr>
            <sz val="9"/>
            <color indexed="81"/>
            <rFont val="Tahoma"/>
            <charset val="1"/>
          </rPr>
          <t xml:space="preserve">
In this page make a prevision of what you expect to spend and earn in the year.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Sofia Jervis</author>
  </authors>
  <commentList>
    <comment ref="B1" authorId="0" shapeId="0" xr:uid="{0B9061FC-F919-4EFC-9F60-1B6F10A88F53}">
      <text>
        <r>
          <rPr>
            <b/>
            <sz val="9"/>
            <color indexed="81"/>
            <rFont val="Tahoma"/>
            <charset val="1"/>
          </rPr>
          <t>NGEurope:</t>
        </r>
        <r>
          <rPr>
            <sz val="9"/>
            <color indexed="81"/>
            <rFont val="Tahoma"/>
            <charset val="1"/>
          </rPr>
          <t xml:space="preserve">
Here you can control your actual spendings month by month. You can adapt this document to your reality and needs.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Sofia Jervis</author>
  </authors>
  <commentList>
    <comment ref="A1" authorId="0" shapeId="0" xr:uid="{D425AE18-0F20-40F3-AE25-46418F52757B}">
      <text>
        <r>
          <rPr>
            <b/>
            <sz val="9"/>
            <color indexed="81"/>
            <rFont val="Tahoma"/>
            <charset val="1"/>
          </rPr>
          <t>NGEurope:</t>
        </r>
        <r>
          <rPr>
            <sz val="9"/>
            <color indexed="81"/>
            <rFont val="Tahoma"/>
            <charset val="1"/>
          </rPr>
          <t xml:space="preserve">
If you register your expanses and earnings every month, the annual balance will automatically show here</t>
        </r>
      </text>
    </comment>
  </commentList>
</comments>
</file>

<file path=xl/sharedStrings.xml><?xml version="1.0" encoding="utf-8"?>
<sst xmlns="http://schemas.openxmlformats.org/spreadsheetml/2006/main" count="244" uniqueCount="62">
  <si>
    <t>Material</t>
  </si>
  <si>
    <t>Total</t>
  </si>
  <si>
    <t>Total despesa (para comparação)</t>
  </si>
  <si>
    <t>1-12</t>
  </si>
  <si>
    <t>20-21</t>
  </si>
  <si>
    <t>28-30</t>
  </si>
  <si>
    <t>8-9</t>
  </si>
  <si>
    <t>Day</t>
  </si>
  <si>
    <t>January</t>
  </si>
  <si>
    <t>Revenue</t>
  </si>
  <si>
    <t xml:space="preserve">Spendings </t>
  </si>
  <si>
    <t>Transportation</t>
  </si>
  <si>
    <t>Human Resources</t>
  </si>
  <si>
    <t>Generic spendings</t>
  </si>
  <si>
    <t>Monthly Balance</t>
  </si>
  <si>
    <t>Activity 1</t>
  </si>
  <si>
    <t>Activity 2</t>
  </si>
  <si>
    <t>Activity 3</t>
  </si>
  <si>
    <t>Activity 4</t>
  </si>
  <si>
    <t>Activity 5</t>
  </si>
  <si>
    <t>Activity 6</t>
  </si>
  <si>
    <t>Activity 7</t>
  </si>
  <si>
    <t>Activity 8</t>
  </si>
  <si>
    <t>Activity 9</t>
  </si>
  <si>
    <t>Activity 10</t>
  </si>
  <si>
    <t>Activity 11</t>
  </si>
  <si>
    <t>February</t>
  </si>
  <si>
    <t>Accumulated Balance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</si>
  <si>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</si>
  <si>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</si>
  <si>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</si>
  <si>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</si>
  <si>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</si>
  <si>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</si>
  <si>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</si>
  <si>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</si>
  <si>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</si>
  <si>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</si>
  <si>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Activity</t>
  </si>
  <si>
    <t>Balance</t>
  </si>
  <si>
    <t>Month</t>
  </si>
  <si>
    <t>Annual Revenue</t>
  </si>
  <si>
    <t>Annual Spendings</t>
  </si>
  <si>
    <t>Extraordinary activities</t>
  </si>
  <si>
    <t>Annual Balance</t>
  </si>
  <si>
    <t>Income</t>
  </si>
  <si>
    <t>Grants</t>
  </si>
  <si>
    <t>Subsidies</t>
  </si>
  <si>
    <t>Membership fees</t>
  </si>
  <si>
    <t>Provision of services</t>
  </si>
  <si>
    <t>Fundraising</t>
  </si>
  <si>
    <t>Donations</t>
  </si>
  <si>
    <t>Other incomes</t>
  </si>
  <si>
    <t>Total coming in</t>
  </si>
  <si>
    <t>Expenditure</t>
  </si>
  <si>
    <t>Salaries</t>
  </si>
  <si>
    <t>Rent</t>
  </si>
  <si>
    <t>Office supplies</t>
  </si>
  <si>
    <t>Food</t>
  </si>
  <si>
    <t>Other expenses</t>
  </si>
  <si>
    <t>Total coming out</t>
  </si>
  <si>
    <t>Annual Budget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</si>
</sst>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1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7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249977111117893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 style="medium">
        <color auto="1"/>
      </bottom>
      <diagonal/>
    </border>
    <border>
      <left style="dotted">
        <color indexed="64"/>
      </left>
      <right style="dotted">
        <color indexed="64"/>
      </right>
      <top/>
      <bottom style="medium">
        <color auto="1"/>
      </bottom>
      <diagonal/>
    </border>
    <border>
      <left style="dotted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auto="1"/>
      </bottom>
      <diagonal/>
    </border>
    <border>
      <left style="hair">
        <color indexed="64"/>
      </left>
      <right style="hair">
        <color indexed="64"/>
      </right>
      <top/>
      <bottom style="medium">
        <color auto="1"/>
      </bottom>
      <diagonal/>
    </border>
    <border>
      <left style="hair">
        <color indexed="64"/>
      </left>
      <right style="thin">
        <color indexed="64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102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2" xfId="0" applyFont="1" applyFill="1" applyBorder="1" applyAlignment="1">
      <alignment horizontal="center"/>
    </xf>
    <xf numFmtId="0" fontId="3" fillId="2" borderId="1" xfId="0" applyFont="1" applyFill="1" applyBorder="1"/>
    <xf numFmtId="0" fontId="0" fillId="0" borderId="0" xfId="0" applyBorder="1"/>
    <xf numFmtId="44" fontId="0" fillId="0" borderId="0" xfId="0" applyNumberFormat="1"/>
    <xf numFmtId="0" fontId="2" fillId="0" borderId="7" xfId="0" applyFont="1" applyBorder="1"/>
    <xf numFmtId="44" fontId="0" fillId="0" borderId="7" xfId="0" applyNumberFormat="1" applyFill="1" applyBorder="1"/>
    <xf numFmtId="0" fontId="0" fillId="0" borderId="10" xfId="0" applyBorder="1"/>
    <xf numFmtId="0" fontId="2" fillId="0" borderId="10" xfId="0" applyFont="1" applyBorder="1"/>
    <xf numFmtId="44" fontId="0" fillId="0" borderId="0" xfId="0" applyNumberFormat="1" applyFill="1" applyBorder="1"/>
    <xf numFmtId="44" fontId="0" fillId="0" borderId="0" xfId="0" applyNumberFormat="1" applyFill="1" applyBorder="1" applyAlignment="1">
      <alignment vertical="center"/>
    </xf>
    <xf numFmtId="44" fontId="2" fillId="0" borderId="7" xfId="0" applyNumberFormat="1" applyFont="1" applyBorder="1"/>
    <xf numFmtId="0" fontId="0" fillId="0" borderId="8" xfId="0" applyBorder="1"/>
    <xf numFmtId="44" fontId="0" fillId="0" borderId="4" xfId="0" applyNumberFormat="1" applyFont="1" applyBorder="1"/>
    <xf numFmtId="44" fontId="0" fillId="0" borderId="10" xfId="0" applyNumberFormat="1" applyFont="1" applyBorder="1"/>
    <xf numFmtId="0" fontId="0" fillId="0" borderId="12" xfId="0" applyBorder="1"/>
    <xf numFmtId="0" fontId="0" fillId="0" borderId="8" xfId="0" applyBorder="1" applyAlignment="1">
      <alignment vertical="center"/>
    </xf>
    <xf numFmtId="0" fontId="5" fillId="0" borderId="12" xfId="0" applyFont="1" applyBorder="1"/>
    <xf numFmtId="0" fontId="5" fillId="0" borderId="8" xfId="0" applyFont="1" applyBorder="1"/>
    <xf numFmtId="0" fontId="0" fillId="0" borderId="13" xfId="0" applyBorder="1"/>
    <xf numFmtId="44" fontId="2" fillId="0" borderId="7" xfId="0" applyNumberFormat="1" applyFont="1" applyFill="1" applyBorder="1"/>
    <xf numFmtId="0" fontId="3" fillId="2" borderId="2" xfId="0" applyFont="1" applyFill="1" applyBorder="1" applyAlignment="1">
      <alignment horizontal="center"/>
    </xf>
    <xf numFmtId="44" fontId="0" fillId="0" borderId="10" xfId="1" applyNumberFormat="1" applyFont="1" applyBorder="1"/>
    <xf numFmtId="0" fontId="0" fillId="0" borderId="4" xfId="0" applyFill="1" applyBorder="1"/>
    <xf numFmtId="0" fontId="0" fillId="0" borderId="10" xfId="0" applyFill="1" applyBorder="1"/>
    <xf numFmtId="0" fontId="0" fillId="0" borderId="11" xfId="0" applyBorder="1"/>
    <xf numFmtId="44" fontId="0" fillId="0" borderId="4" xfId="0" applyNumberFormat="1" applyFill="1" applyBorder="1"/>
    <xf numFmtId="44" fontId="0" fillId="0" borderId="10" xfId="0" applyNumberFormat="1" applyFill="1" applyBorder="1"/>
    <xf numFmtId="44" fontId="0" fillId="0" borderId="10" xfId="0" applyNumberFormat="1" applyFill="1" applyBorder="1" applyAlignment="1">
      <alignment vertical="center"/>
    </xf>
    <xf numFmtId="44" fontId="0" fillId="0" borderId="10" xfId="0" applyNumberFormat="1" applyFill="1" applyBorder="1" applyAlignment="1">
      <alignment horizontal="left" vertical="center" wrapText="1"/>
    </xf>
    <xf numFmtId="44" fontId="1" fillId="0" borderId="10" xfId="0" applyNumberFormat="1" applyFont="1" applyFill="1" applyBorder="1" applyAlignment="1">
      <alignment wrapText="1"/>
    </xf>
    <xf numFmtId="0" fontId="0" fillId="0" borderId="11" xfId="0" applyFill="1" applyBorder="1"/>
    <xf numFmtId="44" fontId="0" fillId="0" borderId="14" xfId="0" applyNumberFormat="1" applyFill="1" applyBorder="1"/>
    <xf numFmtId="44" fontId="0" fillId="0" borderId="15" xfId="0" applyNumberFormat="1" applyFill="1" applyBorder="1"/>
    <xf numFmtId="44" fontId="0" fillId="0" borderId="16" xfId="0" applyNumberFormat="1" applyBorder="1"/>
    <xf numFmtId="44" fontId="0" fillId="0" borderId="17" xfId="0" applyNumberFormat="1" applyFill="1" applyBorder="1"/>
    <xf numFmtId="44" fontId="0" fillId="0" borderId="18" xfId="0" applyNumberFormat="1" applyFill="1" applyBorder="1"/>
    <xf numFmtId="44" fontId="0" fillId="0" borderId="19" xfId="0" applyNumberFormat="1" applyBorder="1"/>
    <xf numFmtId="44" fontId="0" fillId="0" borderId="17" xfId="0" applyNumberFormat="1" applyFill="1" applyBorder="1" applyAlignment="1">
      <alignment horizontal="left" vertical="center" wrapText="1"/>
    </xf>
    <xf numFmtId="44" fontId="0" fillId="0" borderId="18" xfId="0" applyNumberFormat="1" applyFill="1" applyBorder="1" applyAlignment="1">
      <alignment horizontal="left" vertical="center" wrapText="1"/>
    </xf>
    <xf numFmtId="44" fontId="1" fillId="0" borderId="17" xfId="0" applyNumberFormat="1" applyFont="1" applyFill="1" applyBorder="1" applyAlignment="1">
      <alignment wrapText="1"/>
    </xf>
    <xf numFmtId="44" fontId="1" fillId="0" borderId="18" xfId="0" applyNumberFormat="1" applyFont="1" applyFill="1" applyBorder="1" applyAlignment="1">
      <alignment wrapText="1"/>
    </xf>
    <xf numFmtId="44" fontId="0" fillId="0" borderId="11" xfId="0" applyNumberFormat="1" applyFill="1" applyBorder="1"/>
    <xf numFmtId="44" fontId="0" fillId="0" borderId="20" xfId="0" applyNumberFormat="1" applyFill="1" applyBorder="1"/>
    <xf numFmtId="44" fontId="0" fillId="0" borderId="21" xfId="0" applyNumberFormat="1" applyFill="1" applyBorder="1"/>
    <xf numFmtId="44" fontId="0" fillId="0" borderId="22" xfId="0" applyNumberFormat="1" applyBorder="1"/>
    <xf numFmtId="44" fontId="0" fillId="0" borderId="23" xfId="0" applyNumberFormat="1" applyFill="1" applyBorder="1"/>
    <xf numFmtId="44" fontId="0" fillId="0" borderId="24" xfId="0" applyNumberFormat="1" applyFill="1" applyBorder="1"/>
    <xf numFmtId="44" fontId="0" fillId="0" borderId="25" xfId="0" applyNumberFormat="1" applyBorder="1"/>
    <xf numFmtId="44" fontId="0" fillId="0" borderId="26" xfId="0" applyNumberFormat="1" applyFill="1" applyBorder="1"/>
    <xf numFmtId="44" fontId="0" fillId="0" borderId="27" xfId="0" applyNumberFormat="1" applyFill="1" applyBorder="1"/>
    <xf numFmtId="44" fontId="0" fillId="0" borderId="28" xfId="0" applyNumberFormat="1" applyBorder="1"/>
    <xf numFmtId="44" fontId="0" fillId="0" borderId="26" xfId="0" applyNumberFormat="1" applyFill="1" applyBorder="1" applyAlignment="1">
      <alignment vertical="center"/>
    </xf>
    <xf numFmtId="44" fontId="0" fillId="0" borderId="27" xfId="0" applyNumberFormat="1" applyFill="1" applyBorder="1" applyAlignment="1">
      <alignment vertical="center"/>
    </xf>
    <xf numFmtId="44" fontId="0" fillId="0" borderId="29" xfId="0" applyNumberFormat="1" applyFill="1" applyBorder="1"/>
    <xf numFmtId="44" fontId="0" fillId="0" borderId="30" xfId="0" applyNumberFormat="1" applyFill="1" applyBorder="1"/>
    <xf numFmtId="44" fontId="0" fillId="0" borderId="31" xfId="0" applyNumberFormat="1" applyBorder="1"/>
    <xf numFmtId="0" fontId="0" fillId="0" borderId="29" xfId="0" applyFill="1" applyBorder="1"/>
    <xf numFmtId="0" fontId="0" fillId="0" borderId="30" xfId="0" applyFill="1" applyBorder="1"/>
    <xf numFmtId="0" fontId="0" fillId="0" borderId="31" xfId="0" applyBorder="1"/>
    <xf numFmtId="0" fontId="0" fillId="0" borderId="8" xfId="0" applyBorder="1" applyAlignment="1">
      <alignment horizontal="right"/>
    </xf>
    <xf numFmtId="0" fontId="3" fillId="2" borderId="6" xfId="0" applyFont="1" applyFill="1" applyBorder="1"/>
    <xf numFmtId="0" fontId="3" fillId="2" borderId="6" xfId="0" applyFont="1" applyFill="1" applyBorder="1" applyAlignment="1">
      <alignment horizontal="center"/>
    </xf>
    <xf numFmtId="0" fontId="0" fillId="0" borderId="4" xfId="0" applyBorder="1"/>
    <xf numFmtId="44" fontId="0" fillId="0" borderId="4" xfId="0" applyNumberFormat="1" applyBorder="1"/>
    <xf numFmtId="44" fontId="0" fillId="0" borderId="10" xfId="0" applyNumberFormat="1" applyBorder="1"/>
    <xf numFmtId="44" fontId="0" fillId="0" borderId="23" xfId="0" applyNumberFormat="1" applyBorder="1"/>
    <xf numFmtId="44" fontId="0" fillId="0" borderId="24" xfId="0" applyNumberFormat="1" applyBorder="1"/>
    <xf numFmtId="44" fontId="0" fillId="0" borderId="26" xfId="0" applyNumberFormat="1" applyBorder="1"/>
    <xf numFmtId="44" fontId="0" fillId="0" borderId="27" xfId="0" applyNumberFormat="1" applyBorder="1"/>
    <xf numFmtId="0" fontId="0" fillId="0" borderId="26" xfId="0" applyBorder="1"/>
    <xf numFmtId="0" fontId="0" fillId="0" borderId="27" xfId="0" applyBorder="1"/>
    <xf numFmtId="0" fontId="0" fillId="0" borderId="32" xfId="0" applyBorder="1"/>
    <xf numFmtId="44" fontId="0" fillId="0" borderId="0" xfId="1" applyFont="1"/>
    <xf numFmtId="0" fontId="4" fillId="0" borderId="0" xfId="0" applyFont="1"/>
    <xf numFmtId="0" fontId="7" fillId="6" borderId="0" xfId="0" applyFont="1" applyFill="1"/>
    <xf numFmtId="44" fontId="2" fillId="0" borderId="0" xfId="0" applyNumberFormat="1" applyFont="1" applyBorder="1" applyAlignment="1">
      <alignment vertical="center"/>
    </xf>
    <xf numFmtId="0" fontId="0" fillId="0" borderId="10" xfId="0" applyFont="1" applyBorder="1"/>
    <xf numFmtId="44" fontId="2" fillId="0" borderId="33" xfId="0" applyNumberFormat="1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44" fontId="2" fillId="0" borderId="4" xfId="0" applyNumberFormat="1" applyFont="1" applyBorder="1" applyAlignment="1">
      <alignment horizontal="center" vertical="center"/>
    </xf>
    <xf numFmtId="44" fontId="2" fillId="0" borderId="5" xfId="0" applyNumberFormat="1" applyFont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2" borderId="3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</cellXfs>
  <cellStyles count="2">
    <cellStyle name="Moeda" xfId="1" builtinId="4"/>
    <cellStyle name="Normal" xfId="0" builtinId="0"/>
  </cellStyles>
  <dxfs count="155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600"/>
      </font>
    </dxf>
    <dxf>
      <font>
        <condense val="0"/>
        <extend val="0"/>
        <color rgb="FF9C0006"/>
      </font>
    </dxf>
    <dxf>
      <font>
        <color rgb="FF92D05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600"/>
      </font>
    </dxf>
    <dxf>
      <font>
        <condense val="0"/>
        <extend val="0"/>
        <color rgb="FF9C0006"/>
      </font>
    </dxf>
    <dxf>
      <font>
        <color rgb="FF92D05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600"/>
      </font>
    </dxf>
    <dxf>
      <font>
        <condense val="0"/>
        <extend val="0"/>
        <color rgb="FF9C0006"/>
      </font>
    </dxf>
    <dxf>
      <font>
        <color rgb="FF92D05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600"/>
      </font>
    </dxf>
    <dxf>
      <font>
        <condense val="0"/>
        <extend val="0"/>
        <color rgb="FF9C0006"/>
      </font>
    </dxf>
    <dxf>
      <font>
        <color rgb="FF92D05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600"/>
      </font>
    </dxf>
    <dxf>
      <font>
        <condense val="0"/>
        <extend val="0"/>
        <color rgb="FF9C0006"/>
      </font>
    </dxf>
    <dxf>
      <font>
        <color rgb="FF92D05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600"/>
      </font>
    </dxf>
    <dxf>
      <font>
        <condense val="0"/>
        <extend val="0"/>
        <color rgb="FF9C0006"/>
      </font>
    </dxf>
    <dxf>
      <font>
        <color rgb="FF92D05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600"/>
      </font>
    </dxf>
    <dxf>
      <font>
        <condense val="0"/>
        <extend val="0"/>
        <color rgb="FF9C0006"/>
      </font>
    </dxf>
    <dxf>
      <font>
        <color rgb="FF92D050"/>
      </font>
    </dxf>
    <dxf>
      <font>
        <color rgb="FF006600"/>
      </font>
    </dxf>
    <dxf>
      <font>
        <condense val="0"/>
        <extend val="0"/>
        <color rgb="FF9C0006"/>
      </font>
    </dxf>
    <dxf>
      <font>
        <color rgb="FF92D05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600"/>
      </font>
    </dxf>
    <dxf>
      <font>
        <condense val="0"/>
        <extend val="0"/>
        <color rgb="FF9C0006"/>
      </font>
    </dxf>
    <dxf>
      <font>
        <color rgb="FF92D05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600"/>
      </font>
    </dxf>
    <dxf>
      <font>
        <condense val="0"/>
        <extend val="0"/>
        <color rgb="FF9C0006"/>
      </font>
    </dxf>
    <dxf>
      <font>
        <color rgb="FF92D05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600"/>
      </font>
    </dxf>
    <dxf>
      <font>
        <condense val="0"/>
        <extend val="0"/>
        <color rgb="FF9C0006"/>
      </font>
    </dxf>
    <dxf>
      <font>
        <color rgb="FF92D05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600"/>
      </font>
    </dxf>
    <dxf>
      <font>
        <condense val="0"/>
        <extend val="0"/>
        <color rgb="FF9C0006"/>
      </font>
    </dxf>
    <dxf>
      <font>
        <color rgb="FF92D050"/>
      </font>
    </dxf>
    <dxf>
      <font>
        <color rgb="FF00660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rgb="FF92D05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600"/>
      </font>
    </dxf>
    <dxf>
      <font>
        <condense val="0"/>
        <extend val="0"/>
        <color rgb="FF9C0006"/>
      </font>
    </dxf>
    <dxf>
      <font>
        <color rgb="FF92D05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60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rgb="FF92D050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60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rgb="FF92D050"/>
      </font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006600"/>
      <color rgb="FFFFB13F"/>
      <color rgb="FF71FF7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141102-3F9B-4634-A9EB-8DACE678772D}">
  <dimension ref="A1:P16"/>
  <sheetViews>
    <sheetView tabSelected="1" workbookViewId="0">
      <selection activeCell="G12" sqref="G12"/>
    </sheetView>
  </sheetViews>
  <sheetFormatPr defaultRowHeight="15" x14ac:dyDescent="0.25"/>
  <cols>
    <col min="1" max="1" width="21.5703125" customWidth="1"/>
    <col min="8" max="8" width="1.5703125" customWidth="1"/>
    <col min="9" max="9" width="18.5703125" customWidth="1"/>
  </cols>
  <sheetData>
    <row r="1" spans="1:16" ht="30" customHeight="1" x14ac:dyDescent="0.25">
      <c r="A1" s="84" t="s">
        <v>61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</row>
    <row r="3" spans="1:16" ht="18.75" x14ac:dyDescent="0.3">
      <c r="A3" s="79" t="s">
        <v>45</v>
      </c>
      <c r="I3" s="79" t="s">
        <v>54</v>
      </c>
    </row>
    <row r="4" spans="1:16" x14ac:dyDescent="0.25">
      <c r="A4" t="s">
        <v>46</v>
      </c>
      <c r="I4" t="s">
        <v>55</v>
      </c>
    </row>
    <row r="5" spans="1:16" x14ac:dyDescent="0.25">
      <c r="A5" t="s">
        <v>47</v>
      </c>
      <c r="I5" t="s">
        <v>56</v>
      </c>
    </row>
    <row r="6" spans="1:16" x14ac:dyDescent="0.25">
      <c r="A6" t="s">
        <v>48</v>
      </c>
      <c r="I6" t="s">
        <v>0</v>
      </c>
    </row>
    <row r="7" spans="1:16" x14ac:dyDescent="0.25">
      <c r="A7" t="s">
        <v>49</v>
      </c>
      <c r="I7" t="s">
        <v>11</v>
      </c>
    </row>
    <row r="8" spans="1:16" x14ac:dyDescent="0.25">
      <c r="A8" t="s">
        <v>50</v>
      </c>
      <c r="I8" t="s">
        <v>57</v>
      </c>
    </row>
    <row r="9" spans="1:16" x14ac:dyDescent="0.25">
      <c r="A9" t="s">
        <v>51</v>
      </c>
      <c r="I9" t="s">
        <v>58</v>
      </c>
    </row>
    <row r="10" spans="1:16" ht="15.75" thickBot="1" x14ac:dyDescent="0.3">
      <c r="A10" s="77" t="s">
        <v>52</v>
      </c>
      <c r="B10" s="77"/>
      <c r="I10" s="77" t="s">
        <v>59</v>
      </c>
      <c r="J10" s="77"/>
    </row>
    <row r="11" spans="1:16" x14ac:dyDescent="0.25">
      <c r="A11" t="s">
        <v>53</v>
      </c>
      <c r="B11" s="78">
        <f>SUM(B4:B10)</f>
        <v>0</v>
      </c>
      <c r="I11" t="s">
        <v>60</v>
      </c>
      <c r="J11" s="78">
        <f>SUM(J4:J10)</f>
        <v>0</v>
      </c>
    </row>
    <row r="16" spans="1:16" ht="15.75" x14ac:dyDescent="0.25">
      <c r="A16" s="80" t="s">
        <v>44</v>
      </c>
      <c r="B16" s="9">
        <f>B11-J11</f>
        <v>0</v>
      </c>
    </row>
  </sheetData>
  <mergeCells count="1">
    <mergeCell ref="A1:P1"/>
  </mergeCells>
  <conditionalFormatting sqref="B16">
    <cfRule type="cellIs" dxfId="154" priority="3" operator="greaterThan">
      <formula>0</formula>
    </cfRule>
    <cfRule type="cellIs" dxfId="153" priority="2" operator="lessThan">
      <formula>0</formula>
    </cfRule>
    <cfRule type="cellIs" dxfId="152" priority="1" operator="equal">
      <formula>0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workbookViewId="0">
      <selection activeCell="E7" sqref="E7"/>
    </sheetView>
  </sheetViews>
  <sheetFormatPr defaultRowHeight="15" x14ac:dyDescent="0.25"/>
  <cols>
    <col min="1" max="1" width="7.140625" customWidth="1"/>
    <col min="2" max="2" width="23" customWidth="1"/>
    <col min="3" max="3" width="21.140625" style="3" customWidth="1"/>
    <col min="4" max="8" width="17.42578125" style="3" customWidth="1"/>
    <col min="9" max="9" width="2.7109375" customWidth="1"/>
    <col min="10" max="10" width="20.140625" bestFit="1" customWidth="1"/>
    <col min="11" max="11" width="15.5703125" customWidth="1"/>
  </cols>
  <sheetData>
    <row r="1" spans="1:10" x14ac:dyDescent="0.25">
      <c r="A1" s="87" t="s">
        <v>7</v>
      </c>
      <c r="B1" s="85" t="s">
        <v>8</v>
      </c>
      <c r="C1" s="96" t="s">
        <v>9</v>
      </c>
      <c r="D1" s="94" t="s">
        <v>10</v>
      </c>
      <c r="E1" s="95"/>
      <c r="F1" s="95"/>
      <c r="G1" s="95"/>
      <c r="H1" s="95"/>
      <c r="I1" s="12"/>
      <c r="J1" s="92" t="s">
        <v>14</v>
      </c>
    </row>
    <row r="2" spans="1:10" s="2" customFormat="1" x14ac:dyDescent="0.25">
      <c r="A2" s="87"/>
      <c r="B2" s="86"/>
      <c r="C2" s="97"/>
      <c r="D2" s="7" t="s">
        <v>11</v>
      </c>
      <c r="E2" s="4" t="s">
        <v>12</v>
      </c>
      <c r="F2" s="4" t="s">
        <v>0</v>
      </c>
      <c r="G2" s="5" t="s">
        <v>13</v>
      </c>
      <c r="H2" s="6" t="s">
        <v>1</v>
      </c>
      <c r="I2" s="13"/>
      <c r="J2" s="93"/>
    </row>
    <row r="3" spans="1:10" x14ac:dyDescent="0.25">
      <c r="A3" s="17">
        <v>7</v>
      </c>
      <c r="B3" s="28" t="s">
        <v>15</v>
      </c>
      <c r="C3" s="31"/>
      <c r="D3" s="37"/>
      <c r="E3" s="38"/>
      <c r="F3" s="38"/>
      <c r="G3" s="38"/>
      <c r="H3" s="39">
        <f>SUM(D3:G3)</f>
        <v>0</v>
      </c>
      <c r="I3" s="12"/>
      <c r="J3" s="19">
        <f>C3-H3</f>
        <v>0</v>
      </c>
    </row>
    <row r="4" spans="1:10" x14ac:dyDescent="0.25">
      <c r="A4" s="17">
        <v>8</v>
      </c>
      <c r="B4" s="29" t="s">
        <v>16</v>
      </c>
      <c r="C4" s="32"/>
      <c r="D4" s="40"/>
      <c r="E4" s="41"/>
      <c r="F4" s="41"/>
      <c r="G4" s="41"/>
      <c r="H4" s="42">
        <f t="shared" ref="H4:H15" si="0">SUM(D4:G4)</f>
        <v>0</v>
      </c>
      <c r="I4" s="12"/>
      <c r="J4" s="19">
        <f t="shared" ref="J4:J15" si="1">C4-H4</f>
        <v>0</v>
      </c>
    </row>
    <row r="5" spans="1:10" x14ac:dyDescent="0.25">
      <c r="A5" s="17">
        <v>10</v>
      </c>
      <c r="B5" s="29" t="s">
        <v>17</v>
      </c>
      <c r="C5" s="32"/>
      <c r="D5" s="40"/>
      <c r="E5" s="41"/>
      <c r="F5" s="41"/>
      <c r="G5" s="41"/>
      <c r="H5" s="42">
        <f t="shared" si="0"/>
        <v>0</v>
      </c>
      <c r="I5" s="12"/>
      <c r="J5" s="19">
        <f t="shared" si="1"/>
        <v>0</v>
      </c>
    </row>
    <row r="6" spans="1:10" x14ac:dyDescent="0.25">
      <c r="A6" s="17">
        <v>15</v>
      </c>
      <c r="B6" s="29" t="s">
        <v>18</v>
      </c>
      <c r="C6" s="32"/>
      <c r="D6" s="40"/>
      <c r="E6" s="41"/>
      <c r="F6" s="41"/>
      <c r="G6" s="41"/>
      <c r="H6" s="42">
        <f t="shared" si="0"/>
        <v>0</v>
      </c>
      <c r="I6" s="12"/>
      <c r="J6" s="19">
        <f t="shared" si="1"/>
        <v>0</v>
      </c>
    </row>
    <row r="7" spans="1:10" x14ac:dyDescent="0.25">
      <c r="A7" s="17">
        <v>16</v>
      </c>
      <c r="B7" s="29" t="s">
        <v>19</v>
      </c>
      <c r="C7" s="32"/>
      <c r="D7" s="40"/>
      <c r="E7" s="41"/>
      <c r="F7" s="41"/>
      <c r="G7" s="41"/>
      <c r="H7" s="42">
        <f t="shared" si="0"/>
        <v>0</v>
      </c>
      <c r="I7" s="12"/>
      <c r="J7" s="19">
        <f t="shared" si="1"/>
        <v>0</v>
      </c>
    </row>
    <row r="8" spans="1:10" x14ac:dyDescent="0.25">
      <c r="A8" s="17">
        <v>17</v>
      </c>
      <c r="B8" s="29" t="s">
        <v>20</v>
      </c>
      <c r="C8" s="32"/>
      <c r="D8" s="40"/>
      <c r="E8" s="41"/>
      <c r="F8" s="41"/>
      <c r="G8" s="41"/>
      <c r="H8" s="42">
        <f t="shared" si="0"/>
        <v>0</v>
      </c>
      <c r="I8" s="12"/>
      <c r="J8" s="19">
        <f t="shared" si="1"/>
        <v>0</v>
      </c>
    </row>
    <row r="9" spans="1:10" ht="14.25" customHeight="1" x14ac:dyDescent="0.25">
      <c r="A9" s="17">
        <v>20</v>
      </c>
      <c r="B9" s="29" t="s">
        <v>21</v>
      </c>
      <c r="C9" s="34"/>
      <c r="D9" s="43"/>
      <c r="E9" s="44"/>
      <c r="F9" s="44"/>
      <c r="G9" s="44"/>
      <c r="H9" s="42">
        <f t="shared" si="0"/>
        <v>0</v>
      </c>
      <c r="I9" s="12"/>
      <c r="J9" s="19">
        <f t="shared" si="1"/>
        <v>0</v>
      </c>
    </row>
    <row r="10" spans="1:10" ht="14.25" customHeight="1" x14ac:dyDescent="0.25">
      <c r="A10" s="17">
        <v>23</v>
      </c>
      <c r="B10" s="29" t="s">
        <v>22</v>
      </c>
      <c r="C10" s="34"/>
      <c r="D10" s="43"/>
      <c r="E10" s="44"/>
      <c r="F10" s="44"/>
      <c r="G10" s="44"/>
      <c r="H10" s="42">
        <f t="shared" si="0"/>
        <v>0</v>
      </c>
      <c r="I10" s="12"/>
      <c r="J10" s="19">
        <f t="shared" si="1"/>
        <v>0</v>
      </c>
    </row>
    <row r="11" spans="1:10" ht="14.25" customHeight="1" x14ac:dyDescent="0.25">
      <c r="A11" s="17">
        <v>24</v>
      </c>
      <c r="B11" s="29" t="s">
        <v>23</v>
      </c>
      <c r="C11" s="34"/>
      <c r="D11" s="43"/>
      <c r="E11" s="44"/>
      <c r="F11" s="44"/>
      <c r="G11" s="44"/>
      <c r="H11" s="42">
        <f t="shared" si="0"/>
        <v>0</v>
      </c>
      <c r="I11" s="12"/>
      <c r="J11" s="19">
        <f t="shared" si="1"/>
        <v>0</v>
      </c>
    </row>
    <row r="12" spans="1:10" ht="14.25" customHeight="1" x14ac:dyDescent="0.25">
      <c r="A12" s="17">
        <v>25</v>
      </c>
      <c r="B12" s="29" t="s">
        <v>24</v>
      </c>
      <c r="C12" s="34"/>
      <c r="D12" s="43"/>
      <c r="E12" s="44"/>
      <c r="F12" s="44"/>
      <c r="G12" s="44"/>
      <c r="H12" s="42">
        <f t="shared" si="0"/>
        <v>0</v>
      </c>
      <c r="I12" s="12"/>
      <c r="J12" s="19">
        <f t="shared" si="1"/>
        <v>0</v>
      </c>
    </row>
    <row r="13" spans="1:10" ht="16.5" customHeight="1" x14ac:dyDescent="0.25">
      <c r="A13" s="17">
        <v>26</v>
      </c>
      <c r="B13" s="29" t="s">
        <v>25</v>
      </c>
      <c r="C13" s="35"/>
      <c r="D13" s="45"/>
      <c r="E13" s="46"/>
      <c r="F13" s="46"/>
      <c r="G13" s="46"/>
      <c r="H13" s="42">
        <f t="shared" si="0"/>
        <v>0</v>
      </c>
      <c r="I13" s="12"/>
      <c r="J13" s="19">
        <f t="shared" si="1"/>
        <v>0</v>
      </c>
    </row>
    <row r="14" spans="1:10" x14ac:dyDescent="0.25">
      <c r="A14" s="17"/>
      <c r="B14" s="29"/>
      <c r="C14" s="32"/>
      <c r="D14" s="40"/>
      <c r="E14" s="41"/>
      <c r="F14" s="41"/>
      <c r="G14" s="41"/>
      <c r="H14" s="42">
        <f t="shared" si="0"/>
        <v>0</v>
      </c>
      <c r="I14" s="12"/>
      <c r="J14" s="19">
        <f t="shared" si="1"/>
        <v>0</v>
      </c>
    </row>
    <row r="15" spans="1:10" ht="15.75" thickBot="1" x14ac:dyDescent="0.3">
      <c r="A15" s="17"/>
      <c r="B15" s="30"/>
      <c r="C15" s="47"/>
      <c r="D15" s="48"/>
      <c r="E15" s="49"/>
      <c r="F15" s="49"/>
      <c r="G15" s="49"/>
      <c r="H15" s="50">
        <f t="shared" si="0"/>
        <v>0</v>
      </c>
      <c r="I15" s="12"/>
      <c r="J15" s="19">
        <f t="shared" si="1"/>
        <v>0</v>
      </c>
    </row>
    <row r="16" spans="1:10" x14ac:dyDescent="0.25">
      <c r="B16" s="10" t="s">
        <v>1</v>
      </c>
      <c r="C16" s="11">
        <f t="shared" ref="C16:H16" si="2">SUM(C3:C15)</f>
        <v>0</v>
      </c>
      <c r="D16" s="11">
        <f t="shared" si="2"/>
        <v>0</v>
      </c>
      <c r="E16" s="11">
        <f t="shared" si="2"/>
        <v>0</v>
      </c>
      <c r="F16" s="11">
        <f t="shared" si="2"/>
        <v>0</v>
      </c>
      <c r="G16" s="11">
        <f t="shared" si="2"/>
        <v>0</v>
      </c>
      <c r="H16" s="11">
        <f t="shared" si="2"/>
        <v>0</v>
      </c>
      <c r="J16" s="16">
        <f>SUM(J3:J15)</f>
        <v>0</v>
      </c>
    </row>
    <row r="18" spans="10:10" x14ac:dyDescent="0.25">
      <c r="J18" s="88" t="s">
        <v>27</v>
      </c>
    </row>
    <row r="19" spans="10:10" x14ac:dyDescent="0.25">
      <c r="J19" s="89"/>
    </row>
    <row r="20" spans="10:10" x14ac:dyDescent="0.25">
      <c r="J20" s="90">
        <f>J16</f>
        <v>0</v>
      </c>
    </row>
    <row r="21" spans="10:10" x14ac:dyDescent="0.25">
      <c r="J21" s="91"/>
    </row>
  </sheetData>
  <mergeCells count="7">
    <mergeCell ref="B1:B2"/>
    <mergeCell ref="A1:A2"/>
    <mergeCell ref="J18:J19"/>
    <mergeCell ref="J20:J21"/>
    <mergeCell ref="J1:J2"/>
    <mergeCell ref="D1:H1"/>
    <mergeCell ref="C1:C2"/>
  </mergeCells>
  <conditionalFormatting sqref="J3:J15">
    <cfRule type="cellIs" dxfId="151" priority="10" operator="greaterThan">
      <formula>0</formula>
    </cfRule>
    <cfRule type="cellIs" dxfId="150" priority="11" operator="lessThan">
      <formula>0</formula>
    </cfRule>
  </conditionalFormatting>
  <conditionalFormatting sqref="J16">
    <cfRule type="cellIs" dxfId="149" priority="6" operator="lessThan">
      <formula>0</formula>
    </cfRule>
    <cfRule type="cellIs" dxfId="148" priority="7" operator="greaterThan">
      <formula>0</formula>
    </cfRule>
    <cfRule type="cellIs" dxfId="147" priority="8" operator="greaterThan">
      <formula>0</formula>
    </cfRule>
    <cfRule type="cellIs" dxfId="146" priority="9" operator="lessThan">
      <formula>-90</formula>
    </cfRule>
  </conditionalFormatting>
  <conditionalFormatting sqref="J3:J15">
    <cfRule type="cellIs" dxfId="145" priority="5" operator="greaterThan">
      <formula>0</formula>
    </cfRule>
  </conditionalFormatting>
  <conditionalFormatting sqref="J20:J21">
    <cfRule type="cellIs" dxfId="144" priority="3" operator="lessThan">
      <formula>0</formula>
    </cfRule>
    <cfRule type="cellIs" dxfId="143" priority="4" operator="greaterThan">
      <formula>0</formula>
    </cfRule>
    <cfRule type="cellIs" dxfId="142" priority="2" operator="greaterThan">
      <formula>0</formula>
    </cfRule>
    <cfRule type="cellIs" dxfId="141" priority="1" operator="lessThan">
      <formula>0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5"/>
  <sheetViews>
    <sheetView workbookViewId="0">
      <selection activeCell="C3" sqref="C3"/>
    </sheetView>
  </sheetViews>
  <sheetFormatPr defaultRowHeight="15" x14ac:dyDescent="0.25"/>
  <cols>
    <col min="1" max="1" width="7.42578125" customWidth="1"/>
    <col min="2" max="2" width="33.42578125" customWidth="1"/>
    <col min="3" max="3" width="16" customWidth="1"/>
    <col min="4" max="8" width="17.42578125" customWidth="1"/>
    <col min="9" max="9" width="2.7109375" customWidth="1"/>
    <col min="10" max="10" width="20.140625" bestFit="1" customWidth="1"/>
  </cols>
  <sheetData>
    <row r="1" spans="1:10" x14ac:dyDescent="0.25">
      <c r="A1" s="87" t="s">
        <v>7</v>
      </c>
      <c r="B1" s="85" t="s">
        <v>26</v>
      </c>
      <c r="C1" s="96" t="s">
        <v>9</v>
      </c>
      <c r="D1" s="94" t="s">
        <v>10</v>
      </c>
      <c r="E1" s="95"/>
      <c r="F1" s="95"/>
      <c r="G1" s="95"/>
      <c r="H1" s="95"/>
      <c r="I1" s="12"/>
      <c r="J1" s="92" t="s">
        <v>14</v>
      </c>
    </row>
    <row r="2" spans="1:10" x14ac:dyDescent="0.25">
      <c r="A2" s="87"/>
      <c r="B2" s="86"/>
      <c r="C2" s="97"/>
      <c r="D2" s="7" t="s">
        <v>11</v>
      </c>
      <c r="E2" s="4" t="s">
        <v>12</v>
      </c>
      <c r="F2" s="4" t="s">
        <v>0</v>
      </c>
      <c r="G2" s="5" t="s">
        <v>13</v>
      </c>
      <c r="H2" s="26" t="s">
        <v>1</v>
      </c>
      <c r="I2" s="13"/>
      <c r="J2" s="93"/>
    </row>
    <row r="3" spans="1:10" x14ac:dyDescent="0.25">
      <c r="A3" s="17">
        <v>4</v>
      </c>
      <c r="B3" s="28" t="s">
        <v>15</v>
      </c>
      <c r="C3" s="31"/>
      <c r="D3" s="51"/>
      <c r="E3" s="52"/>
      <c r="F3" s="52"/>
      <c r="G3" s="52"/>
      <c r="H3" s="53">
        <f>SUM(D3:G3)</f>
        <v>0</v>
      </c>
      <c r="I3" s="12"/>
      <c r="J3" s="19">
        <f>C3-H3</f>
        <v>0</v>
      </c>
    </row>
    <row r="4" spans="1:10" x14ac:dyDescent="0.25">
      <c r="A4" s="17">
        <v>7</v>
      </c>
      <c r="B4" s="29" t="s">
        <v>16</v>
      </c>
      <c r="C4" s="32"/>
      <c r="D4" s="54"/>
      <c r="E4" s="55"/>
      <c r="F4" s="55"/>
      <c r="G4" s="55"/>
      <c r="H4" s="56">
        <f t="shared" ref="H4:H9" si="0">SUM(D4:G4)</f>
        <v>0</v>
      </c>
      <c r="I4" s="12"/>
      <c r="J4" s="19">
        <f t="shared" ref="J4:J6" si="1">C4-H4</f>
        <v>0</v>
      </c>
    </row>
    <row r="5" spans="1:10" x14ac:dyDescent="0.25">
      <c r="A5" s="21">
        <v>18</v>
      </c>
      <c r="B5" s="29" t="s">
        <v>17</v>
      </c>
      <c r="C5" s="32"/>
      <c r="D5" s="54"/>
      <c r="E5" s="55"/>
      <c r="F5" s="55"/>
      <c r="G5" s="55"/>
      <c r="H5" s="56">
        <f t="shared" si="0"/>
        <v>0</v>
      </c>
      <c r="I5" s="12"/>
      <c r="J5" s="19">
        <f t="shared" si="1"/>
        <v>0</v>
      </c>
    </row>
    <row r="6" spans="1:10" x14ac:dyDescent="0.25">
      <c r="A6" s="17">
        <v>19</v>
      </c>
      <c r="B6" s="29" t="s">
        <v>18</v>
      </c>
      <c r="C6" s="33"/>
      <c r="D6" s="57"/>
      <c r="E6" s="58"/>
      <c r="F6" s="58"/>
      <c r="G6" s="58"/>
      <c r="H6" s="56">
        <f t="shared" si="0"/>
        <v>0</v>
      </c>
      <c r="I6" s="12"/>
      <c r="J6" s="19">
        <f t="shared" si="1"/>
        <v>0</v>
      </c>
    </row>
    <row r="7" spans="1:10" x14ac:dyDescent="0.25">
      <c r="A7" s="21">
        <v>21</v>
      </c>
      <c r="B7" s="29" t="s">
        <v>19</v>
      </c>
      <c r="C7" s="32"/>
      <c r="D7" s="54"/>
      <c r="E7" s="55"/>
      <c r="F7" s="55"/>
      <c r="G7" s="55"/>
      <c r="H7" s="56">
        <f t="shared" si="0"/>
        <v>0</v>
      </c>
      <c r="I7" s="12"/>
      <c r="J7" s="19">
        <f>C7-H7</f>
        <v>0</v>
      </c>
    </row>
    <row r="8" spans="1:10" x14ac:dyDescent="0.25">
      <c r="A8" s="21">
        <v>25</v>
      </c>
      <c r="B8" s="29" t="s">
        <v>20</v>
      </c>
      <c r="C8" s="32"/>
      <c r="D8" s="54"/>
      <c r="E8" s="55"/>
      <c r="F8" s="55"/>
      <c r="G8" s="55"/>
      <c r="H8" s="56">
        <f t="shared" si="0"/>
        <v>0</v>
      </c>
      <c r="I8" s="12"/>
      <c r="J8" s="19">
        <f>C8-H8</f>
        <v>0</v>
      </c>
    </row>
    <row r="9" spans="1:10" ht="15.75" thickBot="1" x14ac:dyDescent="0.3">
      <c r="A9" s="17"/>
      <c r="B9" s="36"/>
      <c r="C9" s="47"/>
      <c r="D9" s="59"/>
      <c r="E9" s="60"/>
      <c r="F9" s="60"/>
      <c r="G9" s="60"/>
      <c r="H9" s="61">
        <f t="shared" si="0"/>
        <v>0</v>
      </c>
      <c r="I9" s="12"/>
      <c r="J9" s="19">
        <f>C9-H9</f>
        <v>0</v>
      </c>
    </row>
    <row r="10" spans="1:10" x14ac:dyDescent="0.25">
      <c r="B10" s="10" t="s">
        <v>1</v>
      </c>
      <c r="C10" s="11">
        <f t="shared" ref="C10:H10" si="2">SUM(C3:C9)</f>
        <v>0</v>
      </c>
      <c r="D10" s="11">
        <f t="shared" si="2"/>
        <v>0</v>
      </c>
      <c r="E10" s="11">
        <f t="shared" si="2"/>
        <v>0</v>
      </c>
      <c r="F10" s="11">
        <f t="shared" si="2"/>
        <v>0</v>
      </c>
      <c r="G10" s="11">
        <f t="shared" si="2"/>
        <v>0</v>
      </c>
      <c r="H10" s="11">
        <f t="shared" si="2"/>
        <v>0</v>
      </c>
      <c r="I10" s="8"/>
      <c r="J10" s="16">
        <f>SUM(J3:J9)</f>
        <v>0</v>
      </c>
    </row>
    <row r="11" spans="1:10" x14ac:dyDescent="0.25">
      <c r="I11" s="8"/>
    </row>
    <row r="12" spans="1:10" ht="24" customHeight="1" x14ac:dyDescent="0.25">
      <c r="J12" s="88" t="s">
        <v>27</v>
      </c>
    </row>
    <row r="13" spans="1:10" x14ac:dyDescent="0.25">
      <c r="J13" s="89"/>
    </row>
    <row r="14" spans="1:10" x14ac:dyDescent="0.25">
      <c r="J14" s="90">
        <f>J10+January!J20</f>
        <v>0</v>
      </c>
    </row>
    <row r="15" spans="1:10" x14ac:dyDescent="0.25">
      <c r="J15" s="91"/>
    </row>
  </sheetData>
  <mergeCells count="7">
    <mergeCell ref="J12:J13"/>
    <mergeCell ref="J14:J15"/>
    <mergeCell ref="A1:A2"/>
    <mergeCell ref="B1:B2"/>
    <mergeCell ref="J1:J2"/>
    <mergeCell ref="C1:C2"/>
    <mergeCell ref="D1:H1"/>
  </mergeCells>
  <conditionalFormatting sqref="J3:J9">
    <cfRule type="cellIs" dxfId="140" priority="12" operator="greaterThan">
      <formula>0</formula>
    </cfRule>
    <cfRule type="cellIs" dxfId="139" priority="13" operator="lessThan">
      <formula>0</formula>
    </cfRule>
  </conditionalFormatting>
  <conditionalFormatting sqref="J10">
    <cfRule type="cellIs" dxfId="138" priority="8" operator="lessThan">
      <formula>0</formula>
    </cfRule>
    <cfRule type="cellIs" dxfId="137" priority="9" operator="greaterThan">
      <formula>0</formula>
    </cfRule>
    <cfRule type="cellIs" dxfId="136" priority="10" operator="greaterThan">
      <formula>0</formula>
    </cfRule>
    <cfRule type="cellIs" dxfId="135" priority="11" operator="lessThan">
      <formula>-90</formula>
    </cfRule>
  </conditionalFormatting>
  <conditionalFormatting sqref="J3:J9">
    <cfRule type="cellIs" dxfId="134" priority="7" operator="greaterThan">
      <formula>0</formula>
    </cfRule>
  </conditionalFormatting>
  <conditionalFormatting sqref="J14:J15">
    <cfRule type="cellIs" dxfId="133" priority="1" operator="lessThan">
      <formula>0</formula>
    </cfRule>
    <cfRule type="cellIs" dxfId="132" priority="2" operator="greaterThan">
      <formula>0</formula>
    </cfRule>
    <cfRule type="cellIs" dxfId="131" priority="3" operator="lessThan">
      <formula>0</formula>
    </cfRule>
    <cfRule type="cellIs" dxfId="130" priority="4" operator="greaterThan">
      <formula>0</formula>
    </cfRule>
  </conditionalFormatting>
  <pageMargins left="0.7" right="0.7" top="0.75" bottom="0.75" header="0.3" footer="0.3"/>
  <pageSetup paperSize="0" orientation="portrait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1"/>
  <sheetViews>
    <sheetView workbookViewId="0">
      <selection activeCell="F12" sqref="F12"/>
    </sheetView>
  </sheetViews>
  <sheetFormatPr defaultRowHeight="15" x14ac:dyDescent="0.25"/>
  <cols>
    <col min="1" max="1" width="4.85546875" customWidth="1"/>
    <col min="2" max="2" width="23" customWidth="1"/>
    <col min="3" max="3" width="21.140625" customWidth="1"/>
    <col min="4" max="8" width="17.42578125" customWidth="1"/>
    <col min="9" max="9" width="2.7109375" customWidth="1"/>
    <col min="10" max="10" width="20.85546875" customWidth="1"/>
  </cols>
  <sheetData>
    <row r="1" spans="1:10" ht="15" customHeight="1" x14ac:dyDescent="0.25">
      <c r="A1" s="87" t="s">
        <v>7</v>
      </c>
      <c r="B1" s="85" t="s">
        <v>28</v>
      </c>
      <c r="C1" s="96" t="s">
        <v>9</v>
      </c>
      <c r="D1" s="94" t="s">
        <v>10</v>
      </c>
      <c r="E1" s="95"/>
      <c r="F1" s="95"/>
      <c r="G1" s="95"/>
      <c r="H1" s="95"/>
      <c r="I1" s="12"/>
      <c r="J1" s="92" t="s">
        <v>14</v>
      </c>
    </row>
    <row r="2" spans="1:10" ht="15" customHeight="1" x14ac:dyDescent="0.25">
      <c r="A2" s="87"/>
      <c r="B2" s="86"/>
      <c r="C2" s="97"/>
      <c r="D2" s="7" t="s">
        <v>11</v>
      </c>
      <c r="E2" s="4" t="s">
        <v>12</v>
      </c>
      <c r="F2" s="4" t="s">
        <v>0</v>
      </c>
      <c r="G2" s="5" t="s">
        <v>13</v>
      </c>
      <c r="H2" s="26" t="s">
        <v>1</v>
      </c>
      <c r="I2" s="13"/>
      <c r="J2" s="93"/>
    </row>
    <row r="3" spans="1:10" x14ac:dyDescent="0.25">
      <c r="A3" s="21">
        <v>21</v>
      </c>
      <c r="B3" s="28" t="s">
        <v>15</v>
      </c>
      <c r="C3" s="31"/>
      <c r="D3" s="51"/>
      <c r="E3" s="52"/>
      <c r="F3" s="52"/>
      <c r="G3" s="52"/>
      <c r="H3" s="53"/>
      <c r="I3" s="12"/>
      <c r="J3" s="19">
        <f t="shared" ref="J3:J5" si="0">C3-H3</f>
        <v>0</v>
      </c>
    </row>
    <row r="4" spans="1:10" x14ac:dyDescent="0.25">
      <c r="A4" s="17">
        <v>25</v>
      </c>
      <c r="B4" s="29" t="s">
        <v>16</v>
      </c>
      <c r="C4" s="32"/>
      <c r="D4" s="54"/>
      <c r="E4" s="55"/>
      <c r="F4" s="55"/>
      <c r="G4" s="55"/>
      <c r="H4" s="56"/>
      <c r="I4" s="12"/>
      <c r="J4" s="19">
        <f t="shared" si="0"/>
        <v>0</v>
      </c>
    </row>
    <row r="5" spans="1:10" ht="15.75" thickBot="1" x14ac:dyDescent="0.3">
      <c r="A5" s="17"/>
      <c r="B5" s="29"/>
      <c r="C5" s="36"/>
      <c r="D5" s="62"/>
      <c r="E5" s="63"/>
      <c r="F5" s="63"/>
      <c r="G5" s="63"/>
      <c r="H5" s="64"/>
      <c r="I5" s="12"/>
      <c r="J5" s="19">
        <f t="shared" si="0"/>
        <v>0</v>
      </c>
    </row>
    <row r="6" spans="1:10" x14ac:dyDescent="0.25">
      <c r="B6" s="10" t="s">
        <v>1</v>
      </c>
      <c r="C6" s="11">
        <f t="shared" ref="C6:H6" si="1">SUM(C3:C4)</f>
        <v>0</v>
      </c>
      <c r="D6" s="11">
        <f t="shared" si="1"/>
        <v>0</v>
      </c>
      <c r="E6" s="11">
        <f t="shared" si="1"/>
        <v>0</v>
      </c>
      <c r="F6" s="11">
        <f t="shared" si="1"/>
        <v>0</v>
      </c>
      <c r="G6" s="11">
        <f t="shared" si="1"/>
        <v>0</v>
      </c>
      <c r="H6" s="11">
        <f t="shared" si="1"/>
        <v>0</v>
      </c>
      <c r="J6" s="16">
        <f>SUM(J3:J5)</f>
        <v>0</v>
      </c>
    </row>
    <row r="8" spans="1:10" x14ac:dyDescent="0.25">
      <c r="J8" s="88" t="s">
        <v>27</v>
      </c>
    </row>
    <row r="9" spans="1:10" x14ac:dyDescent="0.25">
      <c r="J9" s="89"/>
    </row>
    <row r="10" spans="1:10" x14ac:dyDescent="0.25">
      <c r="J10" s="90">
        <f>J6+February!J14</f>
        <v>0</v>
      </c>
    </row>
    <row r="11" spans="1:10" x14ac:dyDescent="0.25">
      <c r="J11" s="91"/>
    </row>
  </sheetData>
  <mergeCells count="7">
    <mergeCell ref="J8:J9"/>
    <mergeCell ref="J10:J11"/>
    <mergeCell ref="A1:A2"/>
    <mergeCell ref="B1:B2"/>
    <mergeCell ref="J1:J2"/>
    <mergeCell ref="C1:C2"/>
    <mergeCell ref="D1:H1"/>
  </mergeCells>
  <conditionalFormatting sqref="J6">
    <cfRule type="cellIs" dxfId="129" priority="10" operator="lessThan">
      <formula>0</formula>
    </cfRule>
    <cfRule type="cellIs" dxfId="128" priority="11" operator="greaterThan">
      <formula>0</formula>
    </cfRule>
    <cfRule type="cellIs" dxfId="127" priority="12" operator="greaterThan">
      <formula>0</formula>
    </cfRule>
    <cfRule type="cellIs" dxfId="126" priority="13" operator="lessThan">
      <formula>-90</formula>
    </cfRule>
  </conditionalFormatting>
  <conditionalFormatting sqref="J3:J5">
    <cfRule type="cellIs" dxfId="125" priority="8" operator="greaterThan">
      <formula>0</formula>
    </cfRule>
    <cfRule type="cellIs" dxfId="124" priority="9" operator="lessThan">
      <formula>0</formula>
    </cfRule>
  </conditionalFormatting>
  <conditionalFormatting sqref="J3:J5">
    <cfRule type="cellIs" dxfId="123" priority="7" operator="greaterThan">
      <formula>0</formula>
    </cfRule>
  </conditionalFormatting>
  <conditionalFormatting sqref="J10:J11">
    <cfRule type="cellIs" dxfId="122" priority="1" operator="lessThan">
      <formula>0</formula>
    </cfRule>
    <cfRule type="cellIs" dxfId="121" priority="2" operator="greaterThan">
      <formula>0</formula>
    </cfRule>
    <cfRule type="cellIs" dxfId="120" priority="3" operator="lessThan">
      <formula>0</formula>
    </cfRule>
    <cfRule type="cellIs" dxfId="119" priority="4" operator="greaterThan">
      <formula>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5"/>
  <sheetViews>
    <sheetView workbookViewId="0">
      <selection activeCell="J14" sqref="J14:J15"/>
    </sheetView>
  </sheetViews>
  <sheetFormatPr defaultRowHeight="15" x14ac:dyDescent="0.25"/>
  <cols>
    <col min="1" max="1" width="5.5703125" customWidth="1"/>
    <col min="2" max="2" width="23" customWidth="1"/>
    <col min="3" max="3" width="21.140625" customWidth="1"/>
    <col min="4" max="8" width="17.42578125" customWidth="1"/>
    <col min="9" max="9" width="2.7109375" customWidth="1"/>
    <col min="10" max="10" width="20.140625" bestFit="1" customWidth="1"/>
  </cols>
  <sheetData>
    <row r="1" spans="1:10" ht="15" customHeight="1" x14ac:dyDescent="0.25">
      <c r="A1" s="87" t="s">
        <v>7</v>
      </c>
      <c r="B1" s="85" t="s">
        <v>29</v>
      </c>
      <c r="C1" s="96" t="s">
        <v>9</v>
      </c>
      <c r="D1" s="94" t="s">
        <v>10</v>
      </c>
      <c r="E1" s="95"/>
      <c r="F1" s="95"/>
      <c r="G1" s="95"/>
      <c r="H1" s="95"/>
      <c r="I1" s="12"/>
      <c r="J1" s="92" t="s">
        <v>14</v>
      </c>
    </row>
    <row r="2" spans="1:10" ht="15" customHeight="1" x14ac:dyDescent="0.25">
      <c r="A2" s="87"/>
      <c r="B2" s="86"/>
      <c r="C2" s="97"/>
      <c r="D2" s="7" t="s">
        <v>11</v>
      </c>
      <c r="E2" s="4" t="s">
        <v>12</v>
      </c>
      <c r="F2" s="4" t="s">
        <v>0</v>
      </c>
      <c r="G2" s="5" t="s">
        <v>13</v>
      </c>
      <c r="H2" s="26" t="s">
        <v>1</v>
      </c>
      <c r="I2" s="13"/>
      <c r="J2" s="93"/>
    </row>
    <row r="3" spans="1:10" x14ac:dyDescent="0.25">
      <c r="A3" s="17">
        <v>18</v>
      </c>
      <c r="B3" s="28" t="s">
        <v>15</v>
      </c>
      <c r="C3" s="31"/>
      <c r="D3" s="51"/>
      <c r="E3" s="52"/>
      <c r="F3" s="52"/>
      <c r="G3" s="52"/>
      <c r="H3" s="56">
        <f t="shared" ref="H3:H9" si="0">SUM(D3:G3)</f>
        <v>0</v>
      </c>
      <c r="I3" s="12"/>
      <c r="J3" s="19">
        <f t="shared" ref="J3:J9" si="1">C3-H3</f>
        <v>0</v>
      </c>
    </row>
    <row r="4" spans="1:10" x14ac:dyDescent="0.25">
      <c r="A4" s="17">
        <v>23</v>
      </c>
      <c r="B4" s="29" t="s">
        <v>16</v>
      </c>
      <c r="C4" s="32"/>
      <c r="D4" s="54"/>
      <c r="E4" s="55"/>
      <c r="F4" s="55"/>
      <c r="G4" s="55"/>
      <c r="H4" s="56">
        <f t="shared" si="0"/>
        <v>0</v>
      </c>
      <c r="I4" s="12"/>
      <c r="J4" s="19">
        <f t="shared" si="1"/>
        <v>0</v>
      </c>
    </row>
    <row r="5" spans="1:10" x14ac:dyDescent="0.25">
      <c r="A5" s="21" t="s">
        <v>5</v>
      </c>
      <c r="B5" s="29" t="s">
        <v>17</v>
      </c>
      <c r="C5" s="32"/>
      <c r="D5" s="54"/>
      <c r="E5" s="55"/>
      <c r="F5" s="55"/>
      <c r="G5" s="55"/>
      <c r="H5" s="56">
        <f t="shared" si="0"/>
        <v>0</v>
      </c>
      <c r="I5" s="12"/>
      <c r="J5" s="19">
        <f t="shared" si="1"/>
        <v>0</v>
      </c>
    </row>
    <row r="6" spans="1:10" x14ac:dyDescent="0.25">
      <c r="A6" s="17"/>
      <c r="B6" s="29"/>
      <c r="C6" s="33"/>
      <c r="D6" s="57"/>
      <c r="E6" s="58"/>
      <c r="F6" s="58"/>
      <c r="G6" s="58"/>
      <c r="H6" s="56">
        <f t="shared" si="0"/>
        <v>0</v>
      </c>
      <c r="I6" s="12"/>
      <c r="J6" s="19">
        <f t="shared" si="1"/>
        <v>0</v>
      </c>
    </row>
    <row r="7" spans="1:10" x14ac:dyDescent="0.25">
      <c r="A7" s="17"/>
      <c r="B7" s="29"/>
      <c r="C7" s="33"/>
      <c r="D7" s="57"/>
      <c r="E7" s="58"/>
      <c r="F7" s="58"/>
      <c r="G7" s="58"/>
      <c r="H7" s="9">
        <f t="shared" si="0"/>
        <v>0</v>
      </c>
      <c r="I7" s="12"/>
      <c r="J7" s="19">
        <f t="shared" si="1"/>
        <v>0</v>
      </c>
    </row>
    <row r="8" spans="1:10" x14ac:dyDescent="0.25">
      <c r="A8" s="17"/>
      <c r="B8" s="29"/>
      <c r="C8" s="33"/>
      <c r="D8" s="57"/>
      <c r="E8" s="58"/>
      <c r="F8" s="58"/>
      <c r="G8" s="58"/>
      <c r="H8" s="9">
        <f t="shared" si="0"/>
        <v>0</v>
      </c>
      <c r="I8" s="12"/>
      <c r="J8" s="19">
        <f t="shared" si="1"/>
        <v>0</v>
      </c>
    </row>
    <row r="9" spans="1:10" ht="15.75" thickBot="1" x14ac:dyDescent="0.3">
      <c r="A9" s="17"/>
      <c r="B9" s="29"/>
      <c r="C9" s="33"/>
      <c r="D9" s="57"/>
      <c r="E9" s="58"/>
      <c r="F9" s="58"/>
      <c r="G9" s="58"/>
      <c r="H9" s="9">
        <f t="shared" si="0"/>
        <v>0</v>
      </c>
      <c r="I9" s="12"/>
      <c r="J9" s="19">
        <f t="shared" si="1"/>
        <v>0</v>
      </c>
    </row>
    <row r="10" spans="1:10" x14ac:dyDescent="0.25">
      <c r="B10" s="10" t="s">
        <v>1</v>
      </c>
      <c r="C10" s="11">
        <f>SUM(C3:C8)</f>
        <v>0</v>
      </c>
      <c r="D10" s="11">
        <f>SUM(D3:D8)</f>
        <v>0</v>
      </c>
      <c r="E10" s="11">
        <f>SUM(E3:E9)</f>
        <v>0</v>
      </c>
      <c r="F10" s="11">
        <f>SUM(F3:F9)</f>
        <v>0</v>
      </c>
      <c r="G10" s="11">
        <f>SUM(G3:G9)</f>
        <v>0</v>
      </c>
      <c r="H10" s="11">
        <f>SUM(H3:H8)</f>
        <v>0</v>
      </c>
      <c r="J10" s="16">
        <f>SUM(J3:J9)</f>
        <v>0</v>
      </c>
    </row>
    <row r="12" spans="1:10" x14ac:dyDescent="0.25">
      <c r="J12" s="88" t="s">
        <v>27</v>
      </c>
    </row>
    <row r="13" spans="1:10" x14ac:dyDescent="0.25">
      <c r="J13" s="89"/>
    </row>
    <row r="14" spans="1:10" x14ac:dyDescent="0.25">
      <c r="J14" s="90">
        <f>J10+March!J10</f>
        <v>0</v>
      </c>
    </row>
    <row r="15" spans="1:10" x14ac:dyDescent="0.25">
      <c r="J15" s="91"/>
    </row>
  </sheetData>
  <mergeCells count="7">
    <mergeCell ref="A1:A2"/>
    <mergeCell ref="B1:B2"/>
    <mergeCell ref="J12:J13"/>
    <mergeCell ref="J14:J15"/>
    <mergeCell ref="J1:J2"/>
    <mergeCell ref="C1:C2"/>
    <mergeCell ref="D1:H1"/>
  </mergeCells>
  <conditionalFormatting sqref="J7:J9">
    <cfRule type="cellIs" dxfId="118" priority="17" operator="greaterThan">
      <formula>0</formula>
    </cfRule>
    <cfRule type="cellIs" dxfId="117" priority="18" operator="lessThan">
      <formula>0</formula>
    </cfRule>
  </conditionalFormatting>
  <conditionalFormatting sqref="J10">
    <cfRule type="cellIs" dxfId="116" priority="13" operator="lessThan">
      <formula>0</formula>
    </cfRule>
    <cfRule type="cellIs" dxfId="115" priority="14" operator="greaterThan">
      <formula>0</formula>
    </cfRule>
    <cfRule type="cellIs" dxfId="114" priority="15" operator="greaterThan">
      <formula>0</formula>
    </cfRule>
    <cfRule type="cellIs" dxfId="113" priority="16" operator="lessThan">
      <formula>-90</formula>
    </cfRule>
  </conditionalFormatting>
  <conditionalFormatting sqref="J7:J9">
    <cfRule type="cellIs" dxfId="112" priority="10" operator="greaterThan">
      <formula>0</formula>
    </cfRule>
  </conditionalFormatting>
  <conditionalFormatting sqref="J3:J6">
    <cfRule type="cellIs" dxfId="111" priority="8" operator="greaterThan">
      <formula>0</formula>
    </cfRule>
    <cfRule type="cellIs" dxfId="110" priority="9" operator="lessThan">
      <formula>0</formula>
    </cfRule>
  </conditionalFormatting>
  <conditionalFormatting sqref="J3:J6">
    <cfRule type="cellIs" dxfId="109" priority="7" operator="greaterThan">
      <formula>0</formula>
    </cfRule>
  </conditionalFormatting>
  <conditionalFormatting sqref="J14:J15">
    <cfRule type="cellIs" dxfId="108" priority="1" operator="lessThan">
      <formula>0</formula>
    </cfRule>
    <cfRule type="cellIs" dxfId="107" priority="2" operator="greaterThan">
      <formula>0</formula>
    </cfRule>
    <cfRule type="cellIs" dxfId="106" priority="3" operator="lessThan">
      <formula>0</formula>
    </cfRule>
    <cfRule type="cellIs" dxfId="105" priority="4" operator="greaterThan">
      <formula>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5"/>
  <sheetViews>
    <sheetView workbookViewId="0">
      <selection activeCell="J14" sqref="J14:J15"/>
    </sheetView>
  </sheetViews>
  <sheetFormatPr defaultRowHeight="15" x14ac:dyDescent="0.25"/>
  <cols>
    <col min="1" max="1" width="5.7109375" customWidth="1"/>
    <col min="2" max="2" width="23" customWidth="1"/>
    <col min="3" max="3" width="21.140625" customWidth="1"/>
    <col min="4" max="8" width="17.42578125" customWidth="1"/>
    <col min="9" max="9" width="2.7109375" customWidth="1"/>
    <col min="10" max="10" width="20.140625" bestFit="1" customWidth="1"/>
  </cols>
  <sheetData>
    <row r="1" spans="1:10" ht="15" customHeight="1" x14ac:dyDescent="0.25">
      <c r="A1" s="87" t="s">
        <v>7</v>
      </c>
      <c r="B1" s="85" t="s">
        <v>30</v>
      </c>
      <c r="C1" s="96" t="s">
        <v>9</v>
      </c>
      <c r="D1" s="94" t="s">
        <v>10</v>
      </c>
      <c r="E1" s="95"/>
      <c r="F1" s="95"/>
      <c r="G1" s="95"/>
      <c r="H1" s="95"/>
      <c r="I1" s="12"/>
      <c r="J1" s="92" t="s">
        <v>14</v>
      </c>
    </row>
    <row r="2" spans="1:10" ht="15" customHeight="1" x14ac:dyDescent="0.25">
      <c r="A2" s="87"/>
      <c r="B2" s="86"/>
      <c r="C2" s="97"/>
      <c r="D2" s="7" t="s">
        <v>11</v>
      </c>
      <c r="E2" s="4" t="s">
        <v>12</v>
      </c>
      <c r="F2" s="4" t="s">
        <v>0</v>
      </c>
      <c r="G2" s="5" t="s">
        <v>13</v>
      </c>
      <c r="H2" s="26" t="s">
        <v>1</v>
      </c>
      <c r="I2" s="13"/>
      <c r="J2" s="93"/>
    </row>
    <row r="3" spans="1:10" x14ac:dyDescent="0.25">
      <c r="A3" s="17">
        <v>6</v>
      </c>
      <c r="B3" s="28" t="s">
        <v>15</v>
      </c>
      <c r="C3" s="31"/>
      <c r="D3" s="51"/>
      <c r="E3" s="52"/>
      <c r="F3" s="52"/>
      <c r="G3" s="52"/>
      <c r="H3" s="53">
        <f t="shared" ref="H3:H8" si="0">SUM(D3:G3)</f>
        <v>0</v>
      </c>
      <c r="I3" s="12"/>
      <c r="J3" s="19">
        <f t="shared" ref="J3:J8" si="1">C3-H3</f>
        <v>0</v>
      </c>
    </row>
    <row r="4" spans="1:10" x14ac:dyDescent="0.25">
      <c r="A4" s="17">
        <v>16</v>
      </c>
      <c r="B4" s="29" t="s">
        <v>16</v>
      </c>
      <c r="C4" s="32"/>
      <c r="D4" s="54"/>
      <c r="E4" s="55"/>
      <c r="F4" s="55"/>
      <c r="G4" s="55"/>
      <c r="H4" s="56">
        <f t="shared" si="0"/>
        <v>0</v>
      </c>
      <c r="I4" s="12"/>
      <c r="J4" s="19">
        <f t="shared" si="1"/>
        <v>0</v>
      </c>
    </row>
    <row r="5" spans="1:10" x14ac:dyDescent="0.25">
      <c r="A5" s="21">
        <v>20</v>
      </c>
      <c r="B5" s="29" t="s">
        <v>17</v>
      </c>
      <c r="C5" s="32"/>
      <c r="D5" s="54"/>
      <c r="E5" s="55"/>
      <c r="F5" s="55"/>
      <c r="G5" s="55"/>
      <c r="H5" s="56">
        <f t="shared" si="0"/>
        <v>0</v>
      </c>
      <c r="I5" s="12"/>
      <c r="J5" s="19">
        <f t="shared" si="1"/>
        <v>0</v>
      </c>
    </row>
    <row r="6" spans="1:10" x14ac:dyDescent="0.25">
      <c r="A6" s="17" t="s">
        <v>4</v>
      </c>
      <c r="B6" s="29" t="s">
        <v>18</v>
      </c>
      <c r="C6" s="33"/>
      <c r="D6" s="57"/>
      <c r="E6" s="58"/>
      <c r="F6" s="58"/>
      <c r="G6" s="58"/>
      <c r="H6" s="56">
        <f t="shared" si="0"/>
        <v>0</v>
      </c>
      <c r="I6" s="12"/>
      <c r="J6" s="19">
        <f t="shared" si="1"/>
        <v>0</v>
      </c>
    </row>
    <row r="7" spans="1:10" x14ac:dyDescent="0.25">
      <c r="A7" s="21">
        <v>28</v>
      </c>
      <c r="B7" s="29" t="s">
        <v>19</v>
      </c>
      <c r="C7" s="32"/>
      <c r="D7" s="54"/>
      <c r="E7" s="55"/>
      <c r="F7" s="55"/>
      <c r="G7" s="55"/>
      <c r="H7" s="56">
        <f>SUM(D7:G7)</f>
        <v>0</v>
      </c>
      <c r="I7" s="12"/>
      <c r="J7" s="19">
        <f>C7-H7</f>
        <v>0</v>
      </c>
    </row>
    <row r="8" spans="1:10" ht="15.75" thickBot="1" x14ac:dyDescent="0.3">
      <c r="A8" s="21"/>
      <c r="B8" s="29"/>
      <c r="C8" s="32"/>
      <c r="D8" s="54"/>
      <c r="E8" s="55"/>
      <c r="F8" s="55"/>
      <c r="G8" s="55"/>
      <c r="H8" s="56">
        <f t="shared" si="0"/>
        <v>0</v>
      </c>
      <c r="I8" s="12"/>
      <c r="J8" s="19">
        <f t="shared" si="1"/>
        <v>0</v>
      </c>
    </row>
    <row r="9" spans="1:10" x14ac:dyDescent="0.25">
      <c r="B9" s="10" t="s">
        <v>1</v>
      </c>
      <c r="C9" s="11">
        <f t="shared" ref="C9:H9" si="2">SUM(C3:C8)</f>
        <v>0</v>
      </c>
      <c r="D9" s="11">
        <f t="shared" si="2"/>
        <v>0</v>
      </c>
      <c r="E9" s="11">
        <f t="shared" si="2"/>
        <v>0</v>
      </c>
      <c r="F9" s="11">
        <f t="shared" si="2"/>
        <v>0</v>
      </c>
      <c r="G9" s="11">
        <f t="shared" si="2"/>
        <v>0</v>
      </c>
      <c r="H9" s="11">
        <f t="shared" si="2"/>
        <v>0</v>
      </c>
      <c r="J9" s="16">
        <f>SUM(J3:J8)</f>
        <v>0</v>
      </c>
    </row>
    <row r="12" spans="1:10" x14ac:dyDescent="0.25">
      <c r="J12" s="88" t="s">
        <v>27</v>
      </c>
    </row>
    <row r="13" spans="1:10" x14ac:dyDescent="0.25">
      <c r="J13" s="89"/>
    </row>
    <row r="14" spans="1:10" x14ac:dyDescent="0.25">
      <c r="J14" s="90">
        <f>J9+April!J14</f>
        <v>0</v>
      </c>
    </row>
    <row r="15" spans="1:10" x14ac:dyDescent="0.25">
      <c r="J15" s="91"/>
    </row>
  </sheetData>
  <mergeCells count="7">
    <mergeCell ref="A1:A2"/>
    <mergeCell ref="B1:B2"/>
    <mergeCell ref="J12:J13"/>
    <mergeCell ref="J14:J15"/>
    <mergeCell ref="J1:J2"/>
    <mergeCell ref="C1:C2"/>
    <mergeCell ref="D1:H1"/>
  </mergeCells>
  <conditionalFormatting sqref="J9">
    <cfRule type="cellIs" dxfId="104" priority="13" operator="lessThan">
      <formula>0</formula>
    </cfRule>
    <cfRule type="cellIs" dxfId="103" priority="14" operator="greaterThan">
      <formula>0</formula>
    </cfRule>
    <cfRule type="cellIs" dxfId="102" priority="15" operator="greaterThan">
      <formula>0</formula>
    </cfRule>
    <cfRule type="cellIs" dxfId="101" priority="16" operator="lessThan">
      <formula>-90</formula>
    </cfRule>
  </conditionalFormatting>
  <conditionalFormatting sqref="J3:J8">
    <cfRule type="cellIs" dxfId="100" priority="8" operator="greaterThan">
      <formula>0</formula>
    </cfRule>
    <cfRule type="cellIs" dxfId="99" priority="9" operator="lessThan">
      <formula>0</formula>
    </cfRule>
  </conditionalFormatting>
  <conditionalFormatting sqref="J3:J8">
    <cfRule type="cellIs" dxfId="98" priority="7" operator="greaterThan">
      <formula>0</formula>
    </cfRule>
  </conditionalFormatting>
  <conditionalFormatting sqref="J14:J15">
    <cfRule type="cellIs" dxfId="97" priority="1" operator="lessThan">
      <formula>0</formula>
    </cfRule>
    <cfRule type="cellIs" dxfId="96" priority="2" operator="greaterThan">
      <formula>0</formula>
    </cfRule>
    <cfRule type="cellIs" dxfId="95" priority="3" operator="lessThan">
      <formula>0</formula>
    </cfRule>
    <cfRule type="cellIs" dxfId="94" priority="4" operator="greaterThan">
      <formula>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5"/>
  <sheetViews>
    <sheetView workbookViewId="0">
      <selection activeCell="J14" sqref="J14:J15"/>
    </sheetView>
  </sheetViews>
  <sheetFormatPr defaultRowHeight="15" x14ac:dyDescent="0.25"/>
  <cols>
    <col min="1" max="1" width="5.85546875" customWidth="1"/>
    <col min="2" max="2" width="31.140625" customWidth="1"/>
    <col min="3" max="3" width="19" customWidth="1"/>
    <col min="4" max="8" width="17.42578125" customWidth="1"/>
    <col min="9" max="9" width="2.7109375" customWidth="1"/>
    <col min="10" max="10" width="20.140625" bestFit="1" customWidth="1"/>
  </cols>
  <sheetData>
    <row r="1" spans="1:10" ht="15" customHeight="1" x14ac:dyDescent="0.25">
      <c r="A1" s="87" t="s">
        <v>7</v>
      </c>
      <c r="B1" s="85" t="s">
        <v>31</v>
      </c>
      <c r="C1" s="96" t="s">
        <v>9</v>
      </c>
      <c r="D1" s="94" t="s">
        <v>10</v>
      </c>
      <c r="E1" s="95"/>
      <c r="F1" s="95"/>
      <c r="G1" s="95"/>
      <c r="H1" s="95"/>
      <c r="I1" s="12"/>
      <c r="J1" s="92" t="s">
        <v>14</v>
      </c>
    </row>
    <row r="2" spans="1:10" ht="15" customHeight="1" x14ac:dyDescent="0.25">
      <c r="A2" s="87"/>
      <c r="B2" s="86"/>
      <c r="C2" s="97"/>
      <c r="D2" s="7" t="s">
        <v>11</v>
      </c>
      <c r="E2" s="4" t="s">
        <v>12</v>
      </c>
      <c r="F2" s="4" t="s">
        <v>0</v>
      </c>
      <c r="G2" s="5" t="s">
        <v>13</v>
      </c>
      <c r="H2" s="26" t="s">
        <v>1</v>
      </c>
      <c r="I2" s="13"/>
      <c r="J2" s="93"/>
    </row>
    <row r="3" spans="1:10" x14ac:dyDescent="0.25">
      <c r="A3" s="17">
        <v>3</v>
      </c>
      <c r="B3" s="28" t="s">
        <v>15</v>
      </c>
      <c r="C3" s="31"/>
      <c r="D3" s="51"/>
      <c r="E3" s="52"/>
      <c r="F3" s="52"/>
      <c r="G3" s="52"/>
      <c r="H3" s="53">
        <f t="shared" ref="H3:H4" si="0">SUM(D3:G3)</f>
        <v>0</v>
      </c>
      <c r="I3" s="12"/>
      <c r="J3" s="19">
        <f t="shared" ref="J3:J7" si="1">C3-H3</f>
        <v>0</v>
      </c>
    </row>
    <row r="4" spans="1:10" x14ac:dyDescent="0.25">
      <c r="A4" s="65" t="s">
        <v>6</v>
      </c>
      <c r="B4" s="29" t="s">
        <v>16</v>
      </c>
      <c r="C4" s="32"/>
      <c r="D4" s="54"/>
      <c r="E4" s="55"/>
      <c r="F4" s="55"/>
      <c r="G4" s="55"/>
      <c r="H4" s="56">
        <f t="shared" si="0"/>
        <v>0</v>
      </c>
      <c r="I4" s="12"/>
      <c r="J4" s="19">
        <f t="shared" si="1"/>
        <v>0</v>
      </c>
    </row>
    <row r="5" spans="1:10" x14ac:dyDescent="0.25">
      <c r="A5" s="21">
        <v>15</v>
      </c>
      <c r="B5" s="29" t="s">
        <v>17</v>
      </c>
      <c r="C5" s="32"/>
      <c r="D5" s="54"/>
      <c r="E5" s="55"/>
      <c r="F5" s="55"/>
      <c r="G5" s="55"/>
      <c r="H5" s="56">
        <f>SUM(D5:G5)</f>
        <v>0</v>
      </c>
      <c r="I5" s="12"/>
      <c r="J5" s="19">
        <f t="shared" si="1"/>
        <v>0</v>
      </c>
    </row>
    <row r="6" spans="1:10" x14ac:dyDescent="0.25">
      <c r="A6" s="17">
        <v>20</v>
      </c>
      <c r="B6" s="29" t="s">
        <v>18</v>
      </c>
      <c r="C6" s="33"/>
      <c r="D6" s="57"/>
      <c r="E6" s="58"/>
      <c r="F6" s="58"/>
      <c r="G6" s="58"/>
      <c r="H6" s="56">
        <f>SUM(D6:G6)</f>
        <v>0</v>
      </c>
      <c r="I6" s="12"/>
      <c r="J6" s="19">
        <f t="shared" si="1"/>
        <v>0</v>
      </c>
    </row>
    <row r="7" spans="1:10" x14ac:dyDescent="0.25">
      <c r="A7" s="21">
        <v>25</v>
      </c>
      <c r="B7" s="29" t="s">
        <v>19</v>
      </c>
      <c r="C7" s="32"/>
      <c r="D7" s="54"/>
      <c r="E7" s="55"/>
      <c r="F7" s="55"/>
      <c r="G7" s="55"/>
      <c r="H7" s="56">
        <f>SUM(D7:G7)</f>
        <v>0</v>
      </c>
      <c r="I7" s="12"/>
      <c r="J7" s="19">
        <f t="shared" si="1"/>
        <v>0</v>
      </c>
    </row>
    <row r="8" spans="1:10" ht="15.75" thickBot="1" x14ac:dyDescent="0.3">
      <c r="A8" s="21"/>
      <c r="B8" s="29"/>
      <c r="C8" s="32"/>
      <c r="D8" s="54"/>
      <c r="E8" s="55"/>
      <c r="F8" s="55"/>
      <c r="G8" s="55"/>
      <c r="H8" s="56"/>
      <c r="I8" s="12"/>
      <c r="J8" s="19"/>
    </row>
    <row r="9" spans="1:10" x14ac:dyDescent="0.25">
      <c r="B9" s="10" t="s">
        <v>1</v>
      </c>
      <c r="C9" s="11">
        <f>SUM(C3:C8)</f>
        <v>0</v>
      </c>
      <c r="D9" s="11">
        <f t="shared" ref="D9:H9" si="2">SUM(D3:D8)</f>
        <v>0</v>
      </c>
      <c r="E9" s="11">
        <f t="shared" si="2"/>
        <v>0</v>
      </c>
      <c r="F9" s="11">
        <f t="shared" si="2"/>
        <v>0</v>
      </c>
      <c r="G9" s="11">
        <f t="shared" si="2"/>
        <v>0</v>
      </c>
      <c r="H9" s="11">
        <f t="shared" si="2"/>
        <v>0</v>
      </c>
      <c r="I9" s="8"/>
      <c r="J9" s="16">
        <f>SUM(J3:J8)</f>
        <v>0</v>
      </c>
    </row>
    <row r="10" spans="1:10" x14ac:dyDescent="0.25">
      <c r="I10" s="8"/>
    </row>
    <row r="12" spans="1:10" x14ac:dyDescent="0.25">
      <c r="J12" s="88" t="s">
        <v>27</v>
      </c>
    </row>
    <row r="13" spans="1:10" x14ac:dyDescent="0.25">
      <c r="J13" s="89"/>
    </row>
    <row r="14" spans="1:10" x14ac:dyDescent="0.25">
      <c r="J14" s="90">
        <f>J9+May!J14</f>
        <v>0</v>
      </c>
    </row>
    <row r="15" spans="1:10" x14ac:dyDescent="0.25">
      <c r="J15" s="91"/>
    </row>
  </sheetData>
  <mergeCells count="7">
    <mergeCell ref="J12:J13"/>
    <mergeCell ref="J14:J15"/>
    <mergeCell ref="A1:A2"/>
    <mergeCell ref="B1:B2"/>
    <mergeCell ref="J1:J2"/>
    <mergeCell ref="C1:C2"/>
    <mergeCell ref="D1:H1"/>
  </mergeCells>
  <conditionalFormatting sqref="J9">
    <cfRule type="cellIs" dxfId="93" priority="13" operator="lessThan">
      <formula>0</formula>
    </cfRule>
    <cfRule type="cellIs" dxfId="92" priority="14" operator="greaterThan">
      <formula>0</formula>
    </cfRule>
    <cfRule type="cellIs" dxfId="91" priority="15" operator="greaterThan">
      <formula>0</formula>
    </cfRule>
    <cfRule type="cellIs" dxfId="90" priority="16" operator="lessThan">
      <formula>-90</formula>
    </cfRule>
  </conditionalFormatting>
  <conditionalFormatting sqref="J3:J8">
    <cfRule type="cellIs" dxfId="89" priority="8" operator="greaterThan">
      <formula>0</formula>
    </cfRule>
    <cfRule type="cellIs" dxfId="88" priority="9" operator="lessThan">
      <formula>0</formula>
    </cfRule>
  </conditionalFormatting>
  <conditionalFormatting sqref="J3:J8">
    <cfRule type="cellIs" dxfId="87" priority="7" operator="greaterThan">
      <formula>0</formula>
    </cfRule>
  </conditionalFormatting>
  <conditionalFormatting sqref="J14:J15">
    <cfRule type="cellIs" dxfId="86" priority="1" operator="lessThan">
      <formula>0</formula>
    </cfRule>
    <cfRule type="cellIs" dxfId="85" priority="2" operator="greaterThan">
      <formula>0</formula>
    </cfRule>
    <cfRule type="cellIs" dxfId="84" priority="3" operator="lessThan">
      <formula>0</formula>
    </cfRule>
    <cfRule type="cellIs" dxfId="83" priority="4" operator="greaterThan">
      <formula>0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1"/>
  <sheetViews>
    <sheetView workbookViewId="0">
      <selection activeCell="J10" sqref="J10:J11"/>
    </sheetView>
  </sheetViews>
  <sheetFormatPr defaultRowHeight="15" x14ac:dyDescent="0.25"/>
  <cols>
    <col min="1" max="1" width="4.85546875" customWidth="1"/>
    <col min="2" max="2" width="23" customWidth="1"/>
    <col min="3" max="3" width="21.140625" customWidth="1"/>
    <col min="4" max="8" width="17.42578125" customWidth="1"/>
    <col min="9" max="9" width="2.7109375" customWidth="1"/>
    <col min="10" max="10" width="20.140625" bestFit="1" customWidth="1"/>
  </cols>
  <sheetData>
    <row r="1" spans="1:10" ht="15" customHeight="1" x14ac:dyDescent="0.25">
      <c r="A1" s="87" t="s">
        <v>7</v>
      </c>
      <c r="B1" s="85" t="s">
        <v>32</v>
      </c>
      <c r="C1" s="96" t="s">
        <v>9</v>
      </c>
      <c r="D1" s="94" t="s">
        <v>10</v>
      </c>
      <c r="E1" s="95"/>
      <c r="F1" s="95"/>
      <c r="G1" s="95"/>
      <c r="H1" s="95"/>
      <c r="I1" s="12"/>
      <c r="J1" s="92" t="s">
        <v>14</v>
      </c>
    </row>
    <row r="2" spans="1:10" ht="15" customHeight="1" x14ac:dyDescent="0.25">
      <c r="A2" s="87"/>
      <c r="B2" s="86"/>
      <c r="C2" s="97"/>
      <c r="D2" s="7" t="s">
        <v>11</v>
      </c>
      <c r="E2" s="4" t="s">
        <v>12</v>
      </c>
      <c r="F2" s="4" t="s">
        <v>0</v>
      </c>
      <c r="G2" s="5" t="s">
        <v>13</v>
      </c>
      <c r="H2" s="26" t="s">
        <v>1</v>
      </c>
      <c r="I2" s="13"/>
      <c r="J2" s="93"/>
    </row>
    <row r="3" spans="1:10" x14ac:dyDescent="0.25">
      <c r="A3" s="17">
        <v>18</v>
      </c>
      <c r="B3" s="28"/>
      <c r="C3" s="31"/>
      <c r="D3" s="51"/>
      <c r="E3" s="52"/>
      <c r="F3" s="52"/>
      <c r="G3" s="52"/>
      <c r="H3" s="53">
        <f t="shared" ref="H3:H4" si="0">SUM(D3:G3)</f>
        <v>0</v>
      </c>
      <c r="I3" s="12"/>
      <c r="J3" s="19">
        <f t="shared" ref="J3:J4" si="1">C3-H3</f>
        <v>0</v>
      </c>
    </row>
    <row r="4" spans="1:10" x14ac:dyDescent="0.25">
      <c r="A4" s="65">
        <v>29</v>
      </c>
      <c r="B4" s="29"/>
      <c r="C4" s="32"/>
      <c r="D4" s="54"/>
      <c r="E4" s="55"/>
      <c r="F4" s="55"/>
      <c r="G4" s="55"/>
      <c r="H4" s="56">
        <f t="shared" si="0"/>
        <v>0</v>
      </c>
      <c r="I4" s="12"/>
      <c r="J4" s="19">
        <f t="shared" si="1"/>
        <v>0</v>
      </c>
    </row>
    <row r="5" spans="1:10" ht="15.75" thickBot="1" x14ac:dyDescent="0.3">
      <c r="A5" s="21"/>
      <c r="B5" s="29"/>
      <c r="C5" s="32"/>
      <c r="D5" s="54"/>
      <c r="E5" s="55"/>
      <c r="F5" s="55"/>
      <c r="G5" s="55"/>
      <c r="H5" s="56"/>
      <c r="I5" s="12"/>
      <c r="J5" s="19"/>
    </row>
    <row r="6" spans="1:10" x14ac:dyDescent="0.25">
      <c r="A6" s="8"/>
      <c r="B6" s="10" t="s">
        <v>1</v>
      </c>
      <c r="C6" s="11">
        <f>SUM(C3:C5)</f>
        <v>0</v>
      </c>
      <c r="D6" s="11">
        <f t="shared" ref="D6:H6" si="2">SUM(D3:D5)</f>
        <v>0</v>
      </c>
      <c r="E6" s="11">
        <f t="shared" si="2"/>
        <v>0</v>
      </c>
      <c r="F6" s="11">
        <f t="shared" si="2"/>
        <v>0</v>
      </c>
      <c r="G6" s="11">
        <f t="shared" si="2"/>
        <v>0</v>
      </c>
      <c r="H6" s="11">
        <f t="shared" si="2"/>
        <v>0</v>
      </c>
      <c r="J6" s="16">
        <f>SUM(J3:J5)</f>
        <v>0</v>
      </c>
    </row>
    <row r="8" spans="1:10" x14ac:dyDescent="0.25">
      <c r="J8" s="88" t="s">
        <v>27</v>
      </c>
    </row>
    <row r="9" spans="1:10" x14ac:dyDescent="0.25">
      <c r="J9" s="89"/>
    </row>
    <row r="10" spans="1:10" x14ac:dyDescent="0.25">
      <c r="J10" s="90">
        <f>J6+June!J14</f>
        <v>0</v>
      </c>
    </row>
    <row r="11" spans="1:10" x14ac:dyDescent="0.25">
      <c r="J11" s="91"/>
    </row>
  </sheetData>
  <mergeCells count="7">
    <mergeCell ref="A1:A2"/>
    <mergeCell ref="B1:B2"/>
    <mergeCell ref="J8:J9"/>
    <mergeCell ref="J10:J11"/>
    <mergeCell ref="J1:J2"/>
    <mergeCell ref="C1:C2"/>
    <mergeCell ref="D1:H1"/>
  </mergeCells>
  <conditionalFormatting sqref="J6">
    <cfRule type="cellIs" dxfId="82" priority="10" operator="lessThan">
      <formula>0</formula>
    </cfRule>
    <cfRule type="cellIs" dxfId="81" priority="11" operator="greaterThan">
      <formula>0</formula>
    </cfRule>
    <cfRule type="cellIs" dxfId="80" priority="12" operator="greaterThan">
      <formula>0</formula>
    </cfRule>
    <cfRule type="cellIs" dxfId="79" priority="13" operator="lessThan">
      <formula>-90</formula>
    </cfRule>
  </conditionalFormatting>
  <conditionalFormatting sqref="J3:J5">
    <cfRule type="cellIs" dxfId="78" priority="8" operator="greaterThan">
      <formula>0</formula>
    </cfRule>
    <cfRule type="cellIs" dxfId="77" priority="9" operator="lessThan">
      <formula>0</formula>
    </cfRule>
  </conditionalFormatting>
  <conditionalFormatting sqref="J3:J5">
    <cfRule type="cellIs" dxfId="76" priority="7" operator="greaterThan">
      <formula>0</formula>
    </cfRule>
  </conditionalFormatting>
  <conditionalFormatting sqref="J10:J11">
    <cfRule type="cellIs" dxfId="75" priority="1" operator="lessThan">
      <formula>0</formula>
    </cfRule>
    <cfRule type="cellIs" dxfId="74" priority="2" operator="greaterThan">
      <formula>0</formula>
    </cfRule>
    <cfRule type="cellIs" dxfId="73" priority="3" operator="lessThan">
      <formula>0</formula>
    </cfRule>
    <cfRule type="cellIs" dxfId="72" priority="4" operator="greaterThan">
      <formula>0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37"/>
  <sheetViews>
    <sheetView workbookViewId="0">
      <selection activeCell="J17" sqref="J17:J18"/>
    </sheetView>
  </sheetViews>
  <sheetFormatPr defaultRowHeight="15" x14ac:dyDescent="0.25"/>
  <cols>
    <col min="1" max="1" width="4.85546875" customWidth="1"/>
    <col min="2" max="2" width="23" customWidth="1"/>
    <col min="3" max="3" width="21.140625" customWidth="1"/>
    <col min="4" max="8" width="17.42578125" customWidth="1"/>
    <col min="9" max="9" width="2.7109375" customWidth="1"/>
    <col min="10" max="10" width="20.140625" bestFit="1" customWidth="1"/>
  </cols>
  <sheetData>
    <row r="1" spans="1:10" ht="15" customHeight="1" x14ac:dyDescent="0.25">
      <c r="A1" s="87" t="s">
        <v>7</v>
      </c>
      <c r="B1" s="85" t="s">
        <v>33</v>
      </c>
      <c r="C1" s="96" t="s">
        <v>9</v>
      </c>
      <c r="D1" s="94" t="s">
        <v>10</v>
      </c>
      <c r="E1" s="95"/>
      <c r="F1" s="95"/>
      <c r="G1" s="95"/>
      <c r="H1" s="95"/>
      <c r="I1" s="12"/>
      <c r="J1" s="92" t="s">
        <v>14</v>
      </c>
    </row>
    <row r="2" spans="1:10" ht="15" customHeight="1" x14ac:dyDescent="0.25">
      <c r="A2" s="87"/>
      <c r="B2" s="86"/>
      <c r="C2" s="97"/>
      <c r="D2" s="7" t="s">
        <v>11</v>
      </c>
      <c r="E2" s="4" t="s">
        <v>12</v>
      </c>
      <c r="F2" s="4" t="s">
        <v>0</v>
      </c>
      <c r="G2" s="5" t="s">
        <v>13</v>
      </c>
      <c r="H2" s="26" t="s">
        <v>1</v>
      </c>
      <c r="I2" s="13"/>
      <c r="J2" s="93"/>
    </row>
    <row r="3" spans="1:10" x14ac:dyDescent="0.25">
      <c r="A3" s="17"/>
      <c r="B3" s="28"/>
      <c r="C3" s="31"/>
      <c r="D3" s="51"/>
      <c r="E3" s="52"/>
      <c r="F3" s="52"/>
      <c r="G3" s="52"/>
      <c r="H3" s="56">
        <f t="shared" ref="H3:H12" si="0">SUM(D3:G3)</f>
        <v>0</v>
      </c>
      <c r="I3" s="12"/>
      <c r="J3" s="19">
        <f>C3-H3</f>
        <v>0</v>
      </c>
    </row>
    <row r="4" spans="1:10" x14ac:dyDescent="0.25">
      <c r="A4" s="17"/>
      <c r="B4" s="29"/>
      <c r="C4" s="32"/>
      <c r="D4" s="54"/>
      <c r="E4" s="55"/>
      <c r="F4" s="55"/>
      <c r="G4" s="55"/>
      <c r="H4" s="56">
        <f t="shared" si="0"/>
        <v>0</v>
      </c>
      <c r="I4" s="12"/>
      <c r="J4" s="19">
        <f t="shared" ref="J4:J12" si="1">C4-H4</f>
        <v>0</v>
      </c>
    </row>
    <row r="5" spans="1:10" x14ac:dyDescent="0.25">
      <c r="A5" s="21"/>
      <c r="B5" s="29"/>
      <c r="C5" s="32"/>
      <c r="D5" s="54"/>
      <c r="E5" s="55"/>
      <c r="F5" s="55"/>
      <c r="G5" s="55"/>
      <c r="H5" s="56">
        <f t="shared" si="0"/>
        <v>0</v>
      </c>
      <c r="I5" s="12"/>
      <c r="J5" s="19">
        <f t="shared" si="1"/>
        <v>0</v>
      </c>
    </row>
    <row r="6" spans="1:10" x14ac:dyDescent="0.25">
      <c r="A6" s="17"/>
      <c r="B6" s="29"/>
      <c r="C6" s="33"/>
      <c r="D6" s="57"/>
      <c r="E6" s="58"/>
      <c r="F6" s="58"/>
      <c r="G6" s="58"/>
      <c r="H6" s="56">
        <f t="shared" si="0"/>
        <v>0</v>
      </c>
      <c r="I6" s="12"/>
      <c r="J6" s="19">
        <f t="shared" si="1"/>
        <v>0</v>
      </c>
    </row>
    <row r="7" spans="1:10" x14ac:dyDescent="0.25">
      <c r="A7" s="17"/>
      <c r="B7" s="29"/>
      <c r="C7" s="33"/>
      <c r="D7" s="57"/>
      <c r="E7" s="58"/>
      <c r="F7" s="58"/>
      <c r="G7" s="58"/>
      <c r="H7" s="9">
        <f t="shared" si="0"/>
        <v>0</v>
      </c>
      <c r="I7" s="12"/>
      <c r="J7" s="19">
        <f t="shared" si="1"/>
        <v>0</v>
      </c>
    </row>
    <row r="8" spans="1:10" x14ac:dyDescent="0.25">
      <c r="A8" s="17"/>
      <c r="B8" s="29"/>
      <c r="C8" s="33"/>
      <c r="D8" s="57"/>
      <c r="E8" s="58"/>
      <c r="F8" s="58"/>
      <c r="G8" s="58"/>
      <c r="H8" s="9">
        <f t="shared" si="0"/>
        <v>0</v>
      </c>
      <c r="I8" s="12"/>
      <c r="J8" s="19">
        <f t="shared" si="1"/>
        <v>0</v>
      </c>
    </row>
    <row r="9" spans="1:10" x14ac:dyDescent="0.25">
      <c r="A9" s="17"/>
      <c r="B9" s="29"/>
      <c r="C9" s="32"/>
      <c r="D9" s="54"/>
      <c r="E9" s="55"/>
      <c r="F9" s="55"/>
      <c r="G9" s="55"/>
      <c r="H9" s="56">
        <f t="shared" si="0"/>
        <v>0</v>
      </c>
      <c r="I9" s="12"/>
      <c r="J9" s="19">
        <f t="shared" si="1"/>
        <v>0</v>
      </c>
    </row>
    <row r="10" spans="1:10" x14ac:dyDescent="0.25">
      <c r="A10" s="17"/>
      <c r="B10" s="29"/>
      <c r="C10" s="32"/>
      <c r="D10" s="54"/>
      <c r="E10" s="55"/>
      <c r="F10" s="55"/>
      <c r="G10" s="55"/>
      <c r="H10" s="56">
        <f t="shared" si="0"/>
        <v>0</v>
      </c>
      <c r="I10" s="12"/>
      <c r="J10" s="19">
        <f t="shared" si="1"/>
        <v>0</v>
      </c>
    </row>
    <row r="11" spans="1:10" x14ac:dyDescent="0.25">
      <c r="A11" s="21"/>
      <c r="B11" s="29"/>
      <c r="C11" s="32"/>
      <c r="D11" s="54"/>
      <c r="E11" s="55"/>
      <c r="F11" s="55"/>
      <c r="G11" s="55"/>
      <c r="H11" s="56">
        <f t="shared" si="0"/>
        <v>0</v>
      </c>
      <c r="I11" s="12"/>
      <c r="J11" s="19">
        <f t="shared" si="1"/>
        <v>0</v>
      </c>
    </row>
    <row r="12" spans="1:10" ht="15.75" thickBot="1" x14ac:dyDescent="0.3">
      <c r="A12" s="17"/>
      <c r="B12" s="29"/>
      <c r="C12" s="32"/>
      <c r="D12" s="54"/>
      <c r="E12" s="55"/>
      <c r="F12" s="55"/>
      <c r="G12" s="55"/>
      <c r="H12" s="56">
        <f t="shared" si="0"/>
        <v>0</v>
      </c>
      <c r="I12" s="12"/>
      <c r="J12" s="19">
        <f t="shared" si="1"/>
        <v>0</v>
      </c>
    </row>
    <row r="13" spans="1:10" x14ac:dyDescent="0.25">
      <c r="A13" s="8"/>
      <c r="B13" s="10" t="s">
        <v>1</v>
      </c>
      <c r="C13" s="11">
        <f>SUM(C3:C11)</f>
        <v>0</v>
      </c>
      <c r="D13" s="11">
        <f t="shared" ref="D13:H13" si="2">SUM(D3:D11)</f>
        <v>0</v>
      </c>
      <c r="E13" s="11">
        <f t="shared" si="2"/>
        <v>0</v>
      </c>
      <c r="F13" s="11">
        <f t="shared" si="2"/>
        <v>0</v>
      </c>
      <c r="G13" s="11">
        <f t="shared" si="2"/>
        <v>0</v>
      </c>
      <c r="H13" s="11">
        <f t="shared" si="2"/>
        <v>0</v>
      </c>
      <c r="J13" s="16">
        <f>SUM(J3:J12)</f>
        <v>0</v>
      </c>
    </row>
    <row r="15" spans="1:10" x14ac:dyDescent="0.25">
      <c r="J15" s="88" t="s">
        <v>27</v>
      </c>
    </row>
    <row r="16" spans="1:10" x14ac:dyDescent="0.25">
      <c r="J16" s="89"/>
    </row>
    <row r="17" spans="1:10" x14ac:dyDescent="0.25">
      <c r="A17" s="1"/>
      <c r="J17" s="90">
        <f>J13+July!J10</f>
        <v>0</v>
      </c>
    </row>
    <row r="18" spans="1:10" x14ac:dyDescent="0.25">
      <c r="J18" s="91"/>
    </row>
    <row r="20" spans="1:10" x14ac:dyDescent="0.25">
      <c r="A20" s="1"/>
    </row>
    <row r="22" spans="1:10" x14ac:dyDescent="0.25">
      <c r="A22" s="98"/>
    </row>
    <row r="23" spans="1:10" x14ac:dyDescent="0.25">
      <c r="A23" s="98"/>
    </row>
    <row r="24" spans="1:10" x14ac:dyDescent="0.25">
      <c r="A24" s="98"/>
    </row>
    <row r="25" spans="1:10" x14ac:dyDescent="0.25">
      <c r="A25" s="1"/>
    </row>
    <row r="26" spans="1:10" x14ac:dyDescent="0.25">
      <c r="A26" s="98"/>
    </row>
    <row r="27" spans="1:10" x14ac:dyDescent="0.25">
      <c r="A27" s="98"/>
    </row>
    <row r="33" spans="1:1" x14ac:dyDescent="0.25">
      <c r="A33" s="98"/>
    </row>
    <row r="34" spans="1:1" x14ac:dyDescent="0.25">
      <c r="A34" s="98"/>
    </row>
    <row r="37" spans="1:1" x14ac:dyDescent="0.25">
      <c r="A37" s="8"/>
    </row>
  </sheetData>
  <mergeCells count="10">
    <mergeCell ref="A22:A24"/>
    <mergeCell ref="A26:A27"/>
    <mergeCell ref="A33:A34"/>
    <mergeCell ref="J1:J2"/>
    <mergeCell ref="A1:A2"/>
    <mergeCell ref="B1:B2"/>
    <mergeCell ref="C1:C2"/>
    <mergeCell ref="D1:H1"/>
    <mergeCell ref="J15:J16"/>
    <mergeCell ref="J17:J18"/>
  </mergeCells>
  <conditionalFormatting sqref="J13">
    <cfRule type="cellIs" dxfId="71" priority="13" operator="lessThan">
      <formula>0</formula>
    </cfRule>
    <cfRule type="cellIs" dxfId="70" priority="14" operator="greaterThan">
      <formula>0</formula>
    </cfRule>
    <cfRule type="cellIs" dxfId="69" priority="15" operator="greaterThan">
      <formula>0</formula>
    </cfRule>
    <cfRule type="cellIs" dxfId="68" priority="16" operator="lessThan">
      <formula>-90</formula>
    </cfRule>
  </conditionalFormatting>
  <conditionalFormatting sqref="J7:J8">
    <cfRule type="cellIs" dxfId="67" priority="11" operator="greaterThan">
      <formula>0</formula>
    </cfRule>
    <cfRule type="cellIs" dxfId="66" priority="12" operator="lessThan">
      <formula>0</formula>
    </cfRule>
  </conditionalFormatting>
  <conditionalFormatting sqref="J7:J8">
    <cfRule type="cellIs" dxfId="65" priority="10" operator="greaterThan">
      <formula>0</formula>
    </cfRule>
  </conditionalFormatting>
  <conditionalFormatting sqref="J3:J6 J9:J12">
    <cfRule type="cellIs" dxfId="64" priority="8" operator="greaterThan">
      <formula>0</formula>
    </cfRule>
    <cfRule type="cellIs" dxfId="63" priority="9" operator="lessThan">
      <formula>0</formula>
    </cfRule>
  </conditionalFormatting>
  <conditionalFormatting sqref="J3:J6 J9:J12">
    <cfRule type="cellIs" dxfId="62" priority="7" operator="greaterThan">
      <formula>0</formula>
    </cfRule>
  </conditionalFormatting>
  <conditionalFormatting sqref="J17:J18">
    <cfRule type="cellIs" dxfId="61" priority="1" operator="lessThan">
      <formula>0</formula>
    </cfRule>
    <cfRule type="cellIs" dxfId="60" priority="2" operator="greaterThan">
      <formula>0</formula>
    </cfRule>
    <cfRule type="cellIs" dxfId="59" priority="3" operator="lessThan">
      <formula>0</formula>
    </cfRule>
    <cfRule type="cellIs" dxfId="58" priority="4" operator="greaterThan">
      <formula>0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13"/>
  <sheetViews>
    <sheetView workbookViewId="0">
      <selection activeCell="J11" sqref="J11:J12"/>
    </sheetView>
  </sheetViews>
  <sheetFormatPr defaultRowHeight="15" x14ac:dyDescent="0.25"/>
  <cols>
    <col min="1" max="1" width="7" customWidth="1"/>
    <col min="2" max="2" width="23" customWidth="1"/>
    <col min="3" max="3" width="21.140625" customWidth="1"/>
    <col min="4" max="8" width="17.42578125" customWidth="1"/>
    <col min="9" max="9" width="2.7109375" customWidth="1"/>
    <col min="10" max="10" width="20.140625" bestFit="1" customWidth="1"/>
  </cols>
  <sheetData>
    <row r="1" spans="1:10" ht="15" customHeight="1" x14ac:dyDescent="0.25">
      <c r="A1" s="87" t="s">
        <v>7</v>
      </c>
      <c r="B1" s="85" t="s">
        <v>34</v>
      </c>
      <c r="C1" s="96" t="s">
        <v>9</v>
      </c>
      <c r="D1" s="94" t="s">
        <v>10</v>
      </c>
      <c r="E1" s="95"/>
      <c r="F1" s="95"/>
      <c r="G1" s="95"/>
      <c r="H1" s="95"/>
      <c r="I1" s="12"/>
      <c r="J1" s="92" t="s">
        <v>14</v>
      </c>
    </row>
    <row r="2" spans="1:10" ht="15" customHeight="1" x14ac:dyDescent="0.25">
      <c r="A2" s="87"/>
      <c r="B2" s="86"/>
      <c r="C2" s="97"/>
      <c r="D2" s="7" t="s">
        <v>11</v>
      </c>
      <c r="E2" s="4" t="s">
        <v>12</v>
      </c>
      <c r="F2" s="4" t="s">
        <v>0</v>
      </c>
      <c r="G2" s="5" t="s">
        <v>13</v>
      </c>
      <c r="H2" s="26" t="s">
        <v>1</v>
      </c>
      <c r="I2" s="13"/>
      <c r="J2" s="93"/>
    </row>
    <row r="3" spans="1:10" x14ac:dyDescent="0.25">
      <c r="A3" s="17">
        <v>2</v>
      </c>
      <c r="B3" s="28" t="s">
        <v>15</v>
      </c>
      <c r="C3" s="31"/>
      <c r="D3" s="51"/>
      <c r="E3" s="52"/>
      <c r="F3" s="52"/>
      <c r="G3" s="52"/>
      <c r="H3" s="56">
        <f t="shared" ref="H3:H6" si="0">SUM(D3:G3)</f>
        <v>0</v>
      </c>
      <c r="I3" s="12"/>
      <c r="J3" s="19">
        <f t="shared" ref="J3:J5" si="1">C3-H3</f>
        <v>0</v>
      </c>
    </row>
    <row r="4" spans="1:10" x14ac:dyDescent="0.25">
      <c r="A4" s="17">
        <v>15</v>
      </c>
      <c r="B4" s="29" t="s">
        <v>16</v>
      </c>
      <c r="C4" s="32"/>
      <c r="D4" s="54"/>
      <c r="E4" s="55"/>
      <c r="F4" s="55"/>
      <c r="G4" s="55"/>
      <c r="H4" s="56">
        <f t="shared" si="0"/>
        <v>0</v>
      </c>
      <c r="I4" s="12"/>
      <c r="J4" s="19">
        <f t="shared" si="1"/>
        <v>0</v>
      </c>
    </row>
    <row r="5" spans="1:10" x14ac:dyDescent="0.25">
      <c r="A5" s="21">
        <v>19</v>
      </c>
      <c r="B5" s="29" t="s">
        <v>17</v>
      </c>
      <c r="C5" s="32"/>
      <c r="D5" s="54"/>
      <c r="E5" s="55"/>
      <c r="F5" s="55"/>
      <c r="G5" s="55"/>
      <c r="H5" s="56">
        <f t="shared" si="0"/>
        <v>0</v>
      </c>
      <c r="I5" s="12"/>
      <c r="J5" s="19">
        <f t="shared" si="1"/>
        <v>0</v>
      </c>
    </row>
    <row r="6" spans="1:10" ht="15.75" thickBot="1" x14ac:dyDescent="0.3">
      <c r="A6" s="65" t="s">
        <v>3</v>
      </c>
      <c r="B6" s="29" t="s">
        <v>18</v>
      </c>
      <c r="C6" s="33"/>
      <c r="D6" s="57"/>
      <c r="E6" s="58"/>
      <c r="F6" s="58"/>
      <c r="G6" s="58"/>
      <c r="H6" s="56">
        <f t="shared" si="0"/>
        <v>0</v>
      </c>
      <c r="I6" s="12"/>
      <c r="J6" s="19">
        <f>C6-H6</f>
        <v>0</v>
      </c>
    </row>
    <row r="7" spans="1:10" x14ac:dyDescent="0.25">
      <c r="B7" s="10" t="s">
        <v>1</v>
      </c>
      <c r="C7" s="11">
        <f>SUM(C3:C6)</f>
        <v>0</v>
      </c>
      <c r="D7" s="11">
        <f t="shared" ref="D7:H7" si="2">SUM(D3:D6)</f>
        <v>0</v>
      </c>
      <c r="E7" s="11">
        <f t="shared" si="2"/>
        <v>0</v>
      </c>
      <c r="F7" s="11">
        <f t="shared" si="2"/>
        <v>0</v>
      </c>
      <c r="G7" s="11">
        <f t="shared" si="2"/>
        <v>0</v>
      </c>
      <c r="H7" s="11">
        <f t="shared" si="2"/>
        <v>0</v>
      </c>
      <c r="I7" s="8"/>
      <c r="J7" s="16">
        <f>SUM(J3:J6)</f>
        <v>0</v>
      </c>
    </row>
    <row r="9" spans="1:10" x14ac:dyDescent="0.25">
      <c r="J9" s="88" t="s">
        <v>27</v>
      </c>
    </row>
    <row r="10" spans="1:10" x14ac:dyDescent="0.25">
      <c r="J10" s="89"/>
    </row>
    <row r="11" spans="1:10" x14ac:dyDescent="0.25">
      <c r="J11" s="90">
        <f>J7+August!J17</f>
        <v>0</v>
      </c>
    </row>
    <row r="12" spans="1:10" x14ac:dyDescent="0.25">
      <c r="J12" s="91"/>
    </row>
    <row r="13" spans="1:10" x14ac:dyDescent="0.25">
      <c r="E13" s="9"/>
    </row>
  </sheetData>
  <mergeCells count="7">
    <mergeCell ref="J9:J10"/>
    <mergeCell ref="J11:J12"/>
    <mergeCell ref="J1:J2"/>
    <mergeCell ref="A1:A2"/>
    <mergeCell ref="B1:B2"/>
    <mergeCell ref="C1:C2"/>
    <mergeCell ref="D1:H1"/>
  </mergeCells>
  <conditionalFormatting sqref="J7">
    <cfRule type="cellIs" dxfId="57" priority="14" operator="lessThan">
      <formula>0</formula>
    </cfRule>
    <cfRule type="cellIs" dxfId="56" priority="15" operator="greaterThan">
      <formula>0</formula>
    </cfRule>
    <cfRule type="cellIs" dxfId="55" priority="16" operator="greaterThan">
      <formula>0</formula>
    </cfRule>
    <cfRule type="cellIs" dxfId="54" priority="17" operator="lessThan">
      <formula>-90</formula>
    </cfRule>
  </conditionalFormatting>
  <conditionalFormatting sqref="J3:J6">
    <cfRule type="cellIs" dxfId="53" priority="6" operator="greaterThan">
      <formula>0</formula>
    </cfRule>
    <cfRule type="cellIs" dxfId="52" priority="7" operator="lessThan">
      <formula>0</formula>
    </cfRule>
  </conditionalFormatting>
  <conditionalFormatting sqref="J3:J6">
    <cfRule type="cellIs" dxfId="51" priority="5" operator="greaterThan">
      <formula>0</formula>
    </cfRule>
  </conditionalFormatting>
  <conditionalFormatting sqref="J11:J12">
    <cfRule type="cellIs" dxfId="50" priority="1" operator="lessThan">
      <formula>0</formula>
    </cfRule>
    <cfRule type="cellIs" dxfId="49" priority="2" operator="greaterThan">
      <formula>0</formula>
    </cfRule>
    <cfRule type="cellIs" dxfId="48" priority="3" operator="lessThan">
      <formula>0</formula>
    </cfRule>
    <cfRule type="cellIs" dxfId="47" priority="4" operator="greaterThan">
      <formula>0</formula>
    </cfRule>
  </conditionalFormatting>
  <pageMargins left="0.7" right="0.7" top="0.75" bottom="0.75" header="0.3" footer="0.3"/>
  <pageSetup paperSize="0" orientation="portrait" horizontalDpi="0" verticalDpi="0" copie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13"/>
  <sheetViews>
    <sheetView workbookViewId="0">
      <selection activeCell="J12" sqref="J12:J13"/>
    </sheetView>
  </sheetViews>
  <sheetFormatPr defaultRowHeight="15" x14ac:dyDescent="0.25"/>
  <cols>
    <col min="1" max="1" width="4.85546875" customWidth="1"/>
    <col min="2" max="2" width="29.7109375" customWidth="1"/>
    <col min="3" max="3" width="21.140625" customWidth="1"/>
    <col min="4" max="8" width="17.42578125" customWidth="1"/>
    <col min="9" max="9" width="2.7109375" customWidth="1"/>
    <col min="10" max="10" width="20.140625" bestFit="1" customWidth="1"/>
  </cols>
  <sheetData>
    <row r="1" spans="1:10" ht="15" customHeight="1" x14ac:dyDescent="0.25">
      <c r="A1" s="87" t="s">
        <v>7</v>
      </c>
      <c r="B1" s="85" t="s">
        <v>35</v>
      </c>
      <c r="C1" s="96" t="s">
        <v>9</v>
      </c>
      <c r="D1" s="94" t="s">
        <v>10</v>
      </c>
      <c r="E1" s="95"/>
      <c r="F1" s="95"/>
      <c r="G1" s="95"/>
      <c r="H1" s="95"/>
      <c r="I1" s="12"/>
      <c r="J1" s="92" t="s">
        <v>14</v>
      </c>
    </row>
    <row r="2" spans="1:10" ht="15" customHeight="1" x14ac:dyDescent="0.25">
      <c r="A2" s="87"/>
      <c r="B2" s="86"/>
      <c r="C2" s="97"/>
      <c r="D2" s="7" t="s">
        <v>11</v>
      </c>
      <c r="E2" s="4" t="s">
        <v>12</v>
      </c>
      <c r="F2" s="4" t="s">
        <v>0</v>
      </c>
      <c r="G2" s="5" t="s">
        <v>13</v>
      </c>
      <c r="H2" s="26" t="s">
        <v>1</v>
      </c>
      <c r="I2" s="13"/>
      <c r="J2" s="93"/>
    </row>
    <row r="3" spans="1:10" x14ac:dyDescent="0.25">
      <c r="A3" s="17">
        <v>8</v>
      </c>
      <c r="B3" s="28" t="s">
        <v>15</v>
      </c>
      <c r="C3" s="31"/>
      <c r="D3" s="51"/>
      <c r="E3" s="52"/>
      <c r="F3" s="52"/>
      <c r="G3" s="52"/>
      <c r="H3" s="56">
        <f t="shared" ref="H3:H5" si="0">SUM(D3:G3)</f>
        <v>0</v>
      </c>
      <c r="I3" s="12"/>
      <c r="J3" s="19">
        <f t="shared" ref="J3:J5" si="1">C3-H3</f>
        <v>0</v>
      </c>
    </row>
    <row r="4" spans="1:10" x14ac:dyDescent="0.25">
      <c r="A4" s="17">
        <v>17</v>
      </c>
      <c r="B4" s="29" t="s">
        <v>16</v>
      </c>
      <c r="C4" s="32"/>
      <c r="D4" s="54"/>
      <c r="E4" s="55"/>
      <c r="F4" s="55"/>
      <c r="G4" s="55"/>
      <c r="H4" s="56">
        <f t="shared" si="0"/>
        <v>0</v>
      </c>
      <c r="I4" s="12"/>
      <c r="J4" s="19">
        <f t="shared" si="1"/>
        <v>0</v>
      </c>
    </row>
    <row r="5" spans="1:10" x14ac:dyDescent="0.25">
      <c r="A5" s="21">
        <v>30</v>
      </c>
      <c r="B5" s="29" t="s">
        <v>17</v>
      </c>
      <c r="C5" s="32"/>
      <c r="D5" s="54"/>
      <c r="E5" s="55"/>
      <c r="F5" s="55"/>
      <c r="G5" s="55"/>
      <c r="H5" s="56">
        <f t="shared" si="0"/>
        <v>0</v>
      </c>
      <c r="I5" s="12"/>
      <c r="J5" s="19">
        <f t="shared" si="1"/>
        <v>0</v>
      </c>
    </row>
    <row r="6" spans="1:10" x14ac:dyDescent="0.25">
      <c r="A6" s="17">
        <v>31</v>
      </c>
      <c r="B6" s="29" t="s">
        <v>18</v>
      </c>
      <c r="C6" s="33"/>
      <c r="D6" s="57"/>
      <c r="E6" s="58"/>
      <c r="F6" s="58"/>
      <c r="G6" s="58"/>
      <c r="H6" s="56">
        <f>SUM(D6:G6)</f>
        <v>0</v>
      </c>
      <c r="I6" s="12"/>
      <c r="J6" s="19">
        <f>C6-H6</f>
        <v>0</v>
      </c>
    </row>
    <row r="7" spans="1:10" ht="15.75" thickBot="1" x14ac:dyDescent="0.3">
      <c r="A7" s="17"/>
      <c r="B7" s="29"/>
      <c r="C7" s="33"/>
      <c r="D7" s="57"/>
      <c r="E7" s="58"/>
      <c r="F7" s="58"/>
      <c r="G7" s="58"/>
      <c r="H7" s="56">
        <f>SUM(D7:G7)</f>
        <v>0</v>
      </c>
      <c r="I7" s="12"/>
      <c r="J7" s="19">
        <f>C7-H7</f>
        <v>0</v>
      </c>
    </row>
    <row r="8" spans="1:10" x14ac:dyDescent="0.25">
      <c r="B8" s="10" t="s">
        <v>1</v>
      </c>
      <c r="C8" s="11">
        <f t="shared" ref="C8:H8" si="2">SUM(C3:C7)</f>
        <v>0</v>
      </c>
      <c r="D8" s="11">
        <f t="shared" si="2"/>
        <v>0</v>
      </c>
      <c r="E8" s="11">
        <f t="shared" si="2"/>
        <v>0</v>
      </c>
      <c r="F8" s="11">
        <f t="shared" si="2"/>
        <v>0</v>
      </c>
      <c r="G8" s="11">
        <f t="shared" si="2"/>
        <v>0</v>
      </c>
      <c r="H8" s="11">
        <f t="shared" si="2"/>
        <v>0</v>
      </c>
      <c r="I8" s="8"/>
      <c r="J8" s="16">
        <f>SUM(J3:J7)</f>
        <v>0</v>
      </c>
    </row>
    <row r="10" spans="1:10" x14ac:dyDescent="0.25">
      <c r="J10" s="88" t="s">
        <v>27</v>
      </c>
    </row>
    <row r="11" spans="1:10" x14ac:dyDescent="0.25">
      <c r="J11" s="89"/>
    </row>
    <row r="12" spans="1:10" x14ac:dyDescent="0.25">
      <c r="J12" s="90">
        <f>J8+September!J11</f>
        <v>0</v>
      </c>
    </row>
    <row r="13" spans="1:10" x14ac:dyDescent="0.25">
      <c r="J13" s="91"/>
    </row>
  </sheetData>
  <mergeCells count="7">
    <mergeCell ref="J10:J11"/>
    <mergeCell ref="J12:J13"/>
    <mergeCell ref="J1:J2"/>
    <mergeCell ref="A1:A2"/>
    <mergeCell ref="B1:B2"/>
    <mergeCell ref="C1:C2"/>
    <mergeCell ref="D1:H1"/>
  </mergeCells>
  <conditionalFormatting sqref="J8">
    <cfRule type="cellIs" dxfId="46" priority="20" operator="lessThan">
      <formula>0</formula>
    </cfRule>
    <cfRule type="cellIs" dxfId="45" priority="21" operator="greaterThan">
      <formula>0</formula>
    </cfRule>
    <cfRule type="cellIs" dxfId="44" priority="22" operator="greaterThan">
      <formula>0</formula>
    </cfRule>
    <cfRule type="cellIs" dxfId="43" priority="23" operator="lessThan">
      <formula>-90</formula>
    </cfRule>
  </conditionalFormatting>
  <conditionalFormatting sqref="J3:J7">
    <cfRule type="cellIs" dxfId="42" priority="8" operator="greaterThan">
      <formula>0</formula>
    </cfRule>
    <cfRule type="cellIs" dxfId="41" priority="9" operator="lessThan">
      <formula>0</formula>
    </cfRule>
  </conditionalFormatting>
  <conditionalFormatting sqref="J3:J7">
    <cfRule type="cellIs" dxfId="40" priority="7" operator="greaterThan">
      <formula>0</formula>
    </cfRule>
  </conditionalFormatting>
  <conditionalFormatting sqref="J12:J13">
    <cfRule type="cellIs" dxfId="39" priority="1" operator="lessThan">
      <formula>0</formula>
    </cfRule>
    <cfRule type="cellIs" dxfId="38" priority="2" operator="greaterThan">
      <formula>0</formula>
    </cfRule>
    <cfRule type="cellIs" dxfId="37" priority="3" operator="lessThan">
      <formula>0</formula>
    </cfRule>
    <cfRule type="cellIs" dxfId="36" priority="4" operator="greaterThan">
      <formula>0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12"/>
  <sheetViews>
    <sheetView workbookViewId="0">
      <selection activeCell="G14" sqref="G14"/>
    </sheetView>
  </sheetViews>
  <sheetFormatPr defaultRowHeight="15" x14ac:dyDescent="0.25"/>
  <cols>
    <col min="1" max="1" width="4.85546875" customWidth="1"/>
    <col min="2" max="2" width="23" customWidth="1"/>
    <col min="3" max="3" width="21.140625" customWidth="1"/>
    <col min="4" max="8" width="17.42578125" customWidth="1"/>
    <col min="9" max="9" width="2.7109375" customWidth="1"/>
    <col min="10" max="10" width="20.140625" bestFit="1" customWidth="1"/>
  </cols>
  <sheetData>
    <row r="1" spans="1:10" ht="15" customHeight="1" x14ac:dyDescent="0.25">
      <c r="A1" s="87" t="s">
        <v>7</v>
      </c>
      <c r="B1" s="85" t="s">
        <v>36</v>
      </c>
      <c r="C1" s="96" t="s">
        <v>9</v>
      </c>
      <c r="D1" s="94" t="s">
        <v>10</v>
      </c>
      <c r="E1" s="95"/>
      <c r="F1" s="95"/>
      <c r="G1" s="95"/>
      <c r="H1" s="95"/>
      <c r="I1" s="12"/>
      <c r="J1" s="92" t="s">
        <v>14</v>
      </c>
    </row>
    <row r="2" spans="1:10" ht="15" customHeight="1" x14ac:dyDescent="0.25">
      <c r="A2" s="87"/>
      <c r="B2" s="86"/>
      <c r="C2" s="97"/>
      <c r="D2" s="7" t="s">
        <v>11</v>
      </c>
      <c r="E2" s="4" t="s">
        <v>12</v>
      </c>
      <c r="F2" s="4" t="s">
        <v>0</v>
      </c>
      <c r="G2" s="5" t="s">
        <v>13</v>
      </c>
      <c r="H2" s="26" t="s">
        <v>1</v>
      </c>
      <c r="I2" s="13"/>
      <c r="J2" s="93"/>
    </row>
    <row r="3" spans="1:10" x14ac:dyDescent="0.25">
      <c r="A3" s="17">
        <v>18</v>
      </c>
      <c r="B3" s="28" t="s">
        <v>15</v>
      </c>
      <c r="C3" s="31"/>
      <c r="D3" s="51"/>
      <c r="E3" s="52"/>
      <c r="F3" s="52"/>
      <c r="G3" s="52"/>
      <c r="H3" s="56">
        <f t="shared" ref="H3:H6" si="0">SUM(D3:G3)</f>
        <v>0</v>
      </c>
      <c r="I3" s="12"/>
      <c r="J3" s="19">
        <f t="shared" ref="J3:J6" si="1">C3-H3</f>
        <v>0</v>
      </c>
    </row>
    <row r="4" spans="1:10" x14ac:dyDescent="0.25">
      <c r="A4" s="17">
        <v>21</v>
      </c>
      <c r="B4" s="29" t="s">
        <v>16</v>
      </c>
      <c r="C4" s="32"/>
      <c r="D4" s="54"/>
      <c r="E4" s="55"/>
      <c r="F4" s="55"/>
      <c r="G4" s="55"/>
      <c r="H4" s="56">
        <f t="shared" si="0"/>
        <v>0</v>
      </c>
      <c r="I4" s="12"/>
      <c r="J4" s="19">
        <f t="shared" si="1"/>
        <v>0</v>
      </c>
    </row>
    <row r="5" spans="1:10" x14ac:dyDescent="0.25">
      <c r="A5" s="17"/>
      <c r="B5" s="29"/>
      <c r="C5" s="32"/>
      <c r="D5" s="54"/>
      <c r="E5" s="55"/>
      <c r="F5" s="55"/>
      <c r="G5" s="55"/>
      <c r="H5" s="56">
        <f t="shared" si="0"/>
        <v>0</v>
      </c>
      <c r="I5" s="12"/>
      <c r="J5" s="19">
        <f t="shared" si="1"/>
        <v>0</v>
      </c>
    </row>
    <row r="6" spans="1:10" ht="15.75" thickBot="1" x14ac:dyDescent="0.3">
      <c r="A6" s="21"/>
      <c r="B6" s="29"/>
      <c r="C6" s="32"/>
      <c r="D6" s="54"/>
      <c r="E6" s="55"/>
      <c r="F6" s="55"/>
      <c r="G6" s="55"/>
      <c r="H6" s="56">
        <f t="shared" si="0"/>
        <v>0</v>
      </c>
      <c r="I6" s="12"/>
      <c r="J6" s="19">
        <f t="shared" si="1"/>
        <v>0</v>
      </c>
    </row>
    <row r="7" spans="1:10" x14ac:dyDescent="0.25">
      <c r="B7" s="10" t="s">
        <v>1</v>
      </c>
      <c r="C7" s="11">
        <f t="shared" ref="C7:H7" si="2">SUM(C3:C6)</f>
        <v>0</v>
      </c>
      <c r="D7" s="11">
        <f t="shared" si="2"/>
        <v>0</v>
      </c>
      <c r="E7" s="11">
        <f t="shared" si="2"/>
        <v>0</v>
      </c>
      <c r="F7" s="11">
        <f t="shared" si="2"/>
        <v>0</v>
      </c>
      <c r="G7" s="11">
        <f t="shared" si="2"/>
        <v>0</v>
      </c>
      <c r="H7" s="11">
        <f t="shared" si="2"/>
        <v>0</v>
      </c>
      <c r="J7" s="16">
        <f>SUM(J3:J6)</f>
        <v>0</v>
      </c>
    </row>
    <row r="9" spans="1:10" x14ac:dyDescent="0.25">
      <c r="J9" s="88" t="s">
        <v>27</v>
      </c>
    </row>
    <row r="10" spans="1:10" x14ac:dyDescent="0.25">
      <c r="J10" s="89"/>
    </row>
    <row r="11" spans="1:10" x14ac:dyDescent="0.25">
      <c r="J11" s="90">
        <f>J7+October!J12</f>
        <v>0</v>
      </c>
    </row>
    <row r="12" spans="1:10" x14ac:dyDescent="0.25">
      <c r="J12" s="91"/>
    </row>
  </sheetData>
  <mergeCells count="7">
    <mergeCell ref="J9:J10"/>
    <mergeCell ref="J11:J12"/>
    <mergeCell ref="J1:J2"/>
    <mergeCell ref="A1:A2"/>
    <mergeCell ref="B1:B2"/>
    <mergeCell ref="C1:C2"/>
    <mergeCell ref="D1:H1"/>
  </mergeCells>
  <conditionalFormatting sqref="J7">
    <cfRule type="cellIs" dxfId="35" priority="10" operator="lessThan">
      <formula>0</formula>
    </cfRule>
    <cfRule type="cellIs" dxfId="34" priority="11" operator="greaterThan">
      <formula>0</formula>
    </cfRule>
    <cfRule type="cellIs" dxfId="33" priority="12" operator="greaterThan">
      <formula>0</formula>
    </cfRule>
    <cfRule type="cellIs" dxfId="32" priority="13" operator="lessThan">
      <formula>-90</formula>
    </cfRule>
  </conditionalFormatting>
  <conditionalFormatting sqref="J3:J6">
    <cfRule type="cellIs" dxfId="31" priority="8" operator="greaterThan">
      <formula>0</formula>
    </cfRule>
    <cfRule type="cellIs" dxfId="30" priority="9" operator="lessThan">
      <formula>0</formula>
    </cfRule>
  </conditionalFormatting>
  <conditionalFormatting sqref="J3:J6">
    <cfRule type="cellIs" dxfId="29" priority="7" operator="greaterThan">
      <formula>0</formula>
    </cfRule>
  </conditionalFormatting>
  <conditionalFormatting sqref="J11:J12">
    <cfRule type="cellIs" dxfId="28" priority="1" operator="lessThan">
      <formula>0</formula>
    </cfRule>
    <cfRule type="cellIs" dxfId="27" priority="2" operator="greaterThan">
      <formula>0</formula>
    </cfRule>
    <cfRule type="cellIs" dxfId="26" priority="3" operator="lessThan">
      <formula>0</formula>
    </cfRule>
    <cfRule type="cellIs" dxfId="25" priority="4" operator="greaterThan">
      <formula>0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12"/>
  <sheetViews>
    <sheetView workbookViewId="0">
      <selection activeCell="J11" sqref="J11:J12"/>
    </sheetView>
  </sheetViews>
  <sheetFormatPr defaultRowHeight="15" x14ac:dyDescent="0.25"/>
  <cols>
    <col min="1" max="1" width="4.85546875" customWidth="1"/>
    <col min="2" max="2" width="23" customWidth="1"/>
    <col min="3" max="3" width="21.140625" customWidth="1"/>
    <col min="4" max="8" width="17.42578125" customWidth="1"/>
    <col min="9" max="9" width="2.7109375" customWidth="1"/>
    <col min="10" max="10" width="20.140625" bestFit="1" customWidth="1"/>
  </cols>
  <sheetData>
    <row r="1" spans="1:10" ht="15" customHeight="1" x14ac:dyDescent="0.25">
      <c r="A1" s="87" t="s">
        <v>7</v>
      </c>
      <c r="B1" s="85" t="s">
        <v>37</v>
      </c>
      <c r="C1" s="96" t="s">
        <v>9</v>
      </c>
      <c r="D1" s="94" t="s">
        <v>10</v>
      </c>
      <c r="E1" s="95"/>
      <c r="F1" s="95"/>
      <c r="G1" s="95"/>
      <c r="H1" s="95"/>
      <c r="I1" s="12"/>
      <c r="J1" s="92" t="s">
        <v>14</v>
      </c>
    </row>
    <row r="2" spans="1:10" ht="17.25" customHeight="1" x14ac:dyDescent="0.25">
      <c r="A2" s="87"/>
      <c r="B2" s="86"/>
      <c r="C2" s="97"/>
      <c r="D2" s="7" t="s">
        <v>11</v>
      </c>
      <c r="E2" s="4" t="s">
        <v>12</v>
      </c>
      <c r="F2" s="4" t="s">
        <v>0</v>
      </c>
      <c r="G2" s="5" t="s">
        <v>13</v>
      </c>
      <c r="H2" s="26" t="s">
        <v>1</v>
      </c>
      <c r="I2" s="13"/>
      <c r="J2" s="93"/>
    </row>
    <row r="3" spans="1:10" ht="17.25" customHeight="1" x14ac:dyDescent="0.25">
      <c r="A3" s="17">
        <v>8</v>
      </c>
      <c r="B3" s="28"/>
      <c r="C3" s="31"/>
      <c r="D3" s="51"/>
      <c r="E3" s="52"/>
      <c r="F3" s="52"/>
      <c r="G3" s="52"/>
      <c r="H3" s="56">
        <f t="shared" ref="H3:H6" si="0">SUM(D3:G3)</f>
        <v>0</v>
      </c>
      <c r="I3" s="12"/>
      <c r="J3" s="19">
        <f t="shared" ref="J3:J6" si="1">C3-H3</f>
        <v>0</v>
      </c>
    </row>
    <row r="4" spans="1:10" ht="17.25" customHeight="1" x14ac:dyDescent="0.25">
      <c r="A4" s="17">
        <v>14</v>
      </c>
      <c r="B4" s="29"/>
      <c r="C4" s="32"/>
      <c r="D4" s="54"/>
      <c r="E4" s="55"/>
      <c r="F4" s="55"/>
      <c r="G4" s="55"/>
      <c r="H4" s="56">
        <f t="shared" si="0"/>
        <v>0</v>
      </c>
      <c r="I4" s="12"/>
      <c r="J4" s="19">
        <f t="shared" si="1"/>
        <v>0</v>
      </c>
    </row>
    <row r="5" spans="1:10" x14ac:dyDescent="0.25">
      <c r="A5" s="21">
        <v>19</v>
      </c>
      <c r="B5" s="29"/>
      <c r="C5" s="32"/>
      <c r="D5" s="54"/>
      <c r="E5" s="55"/>
      <c r="F5" s="55"/>
      <c r="G5" s="55"/>
      <c r="H5" s="56">
        <f t="shared" si="0"/>
        <v>0</v>
      </c>
      <c r="I5" s="12"/>
      <c r="J5" s="19">
        <f t="shared" si="1"/>
        <v>0</v>
      </c>
    </row>
    <row r="6" spans="1:10" ht="15.75" thickBot="1" x14ac:dyDescent="0.3">
      <c r="A6" s="17"/>
      <c r="B6" s="29"/>
      <c r="C6" s="33"/>
      <c r="D6" s="57"/>
      <c r="E6" s="58"/>
      <c r="F6" s="58"/>
      <c r="G6" s="58"/>
      <c r="H6" s="56">
        <f t="shared" si="0"/>
        <v>0</v>
      </c>
      <c r="I6" s="12"/>
      <c r="J6" s="19">
        <f t="shared" si="1"/>
        <v>0</v>
      </c>
    </row>
    <row r="7" spans="1:10" x14ac:dyDescent="0.25">
      <c r="B7" s="10" t="s">
        <v>1</v>
      </c>
      <c r="C7" s="11">
        <f>SUM(C5:C6)</f>
        <v>0</v>
      </c>
      <c r="D7" s="11">
        <f t="shared" ref="D7:H7" si="2">SUM(D5:D6)</f>
        <v>0</v>
      </c>
      <c r="E7" s="11">
        <f t="shared" si="2"/>
        <v>0</v>
      </c>
      <c r="F7" s="11">
        <f t="shared" si="2"/>
        <v>0</v>
      </c>
      <c r="G7" s="11">
        <f t="shared" si="2"/>
        <v>0</v>
      </c>
      <c r="H7" s="11">
        <f t="shared" si="2"/>
        <v>0</v>
      </c>
      <c r="I7" s="8"/>
      <c r="J7" s="16">
        <f>SUM(J5:J6)</f>
        <v>0</v>
      </c>
    </row>
    <row r="9" spans="1:10" x14ac:dyDescent="0.25">
      <c r="J9" s="88" t="s">
        <v>27</v>
      </c>
    </row>
    <row r="10" spans="1:10" x14ac:dyDescent="0.25">
      <c r="J10" s="89"/>
    </row>
    <row r="11" spans="1:10" x14ac:dyDescent="0.25">
      <c r="J11" s="90">
        <f>J7+November!J11</f>
        <v>0</v>
      </c>
    </row>
    <row r="12" spans="1:10" x14ac:dyDescent="0.25">
      <c r="J12" s="91"/>
    </row>
  </sheetData>
  <mergeCells count="7">
    <mergeCell ref="J9:J10"/>
    <mergeCell ref="J11:J12"/>
    <mergeCell ref="A1:A2"/>
    <mergeCell ref="B1:B2"/>
    <mergeCell ref="J1:J2"/>
    <mergeCell ref="C1:C2"/>
    <mergeCell ref="D1:H1"/>
  </mergeCells>
  <conditionalFormatting sqref="J7">
    <cfRule type="cellIs" dxfId="24" priority="10" operator="lessThan">
      <formula>0</formula>
    </cfRule>
    <cfRule type="cellIs" dxfId="23" priority="11" operator="greaterThan">
      <formula>0</formula>
    </cfRule>
    <cfRule type="cellIs" dxfId="22" priority="12" operator="greaterThan">
      <formula>0</formula>
    </cfRule>
    <cfRule type="cellIs" dxfId="21" priority="13" operator="lessThan">
      <formula>-90</formula>
    </cfRule>
  </conditionalFormatting>
  <conditionalFormatting sqref="J3:J6">
    <cfRule type="cellIs" dxfId="20" priority="8" operator="greaterThan">
      <formula>0</formula>
    </cfRule>
    <cfRule type="cellIs" dxfId="19" priority="9" operator="lessThan">
      <formula>0</formula>
    </cfRule>
  </conditionalFormatting>
  <conditionalFormatting sqref="J3:J6">
    <cfRule type="cellIs" dxfId="18" priority="7" operator="greaterThan">
      <formula>0</formula>
    </cfRule>
  </conditionalFormatting>
  <conditionalFormatting sqref="J11:J12">
    <cfRule type="cellIs" dxfId="17" priority="1" operator="lessThan">
      <formula>0</formula>
    </cfRule>
    <cfRule type="cellIs" dxfId="16" priority="2" operator="greaterThan">
      <formula>0</formula>
    </cfRule>
    <cfRule type="cellIs" dxfId="15" priority="3" operator="lessThan">
      <formula>0</formula>
    </cfRule>
    <cfRule type="cellIs" dxfId="14" priority="4" operator="greaterThan">
      <formula>0</formula>
    </cfRule>
  </conditionalFormatting>
  <pageMargins left="0.7" right="0.7" top="0.75" bottom="0.75" header="0.3" footer="0.3"/>
  <pageSetup paperSize="9" orientation="portrait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25"/>
  <sheetViews>
    <sheetView topLeftCell="A7" workbookViewId="0">
      <selection activeCell="J24" sqref="J24:J25"/>
    </sheetView>
  </sheetViews>
  <sheetFormatPr defaultRowHeight="15" x14ac:dyDescent="0.25"/>
  <cols>
    <col min="1" max="1" width="4.85546875" customWidth="1"/>
    <col min="2" max="2" width="23" customWidth="1"/>
    <col min="3" max="3" width="21.140625" customWidth="1"/>
    <col min="4" max="8" width="17.42578125" customWidth="1"/>
    <col min="9" max="9" width="2.7109375" customWidth="1"/>
    <col min="10" max="10" width="15" customWidth="1"/>
  </cols>
  <sheetData>
    <row r="1" spans="1:10" x14ac:dyDescent="0.25">
      <c r="A1" s="87"/>
      <c r="B1" s="85" t="s">
        <v>38</v>
      </c>
      <c r="C1" s="96" t="s">
        <v>9</v>
      </c>
      <c r="D1" s="94" t="s">
        <v>10</v>
      </c>
      <c r="E1" s="95"/>
      <c r="F1" s="95"/>
      <c r="G1" s="95"/>
      <c r="H1" s="95"/>
      <c r="I1" s="12"/>
      <c r="J1" s="92" t="s">
        <v>39</v>
      </c>
    </row>
    <row r="2" spans="1:10" x14ac:dyDescent="0.25">
      <c r="A2" s="87"/>
      <c r="B2" s="86"/>
      <c r="C2" s="97"/>
      <c r="D2" s="66" t="s">
        <v>11</v>
      </c>
      <c r="E2" s="66" t="s">
        <v>12</v>
      </c>
      <c r="F2" s="66" t="s">
        <v>0</v>
      </c>
      <c r="G2" s="66" t="s">
        <v>13</v>
      </c>
      <c r="H2" s="67" t="s">
        <v>1</v>
      </c>
      <c r="I2" s="13"/>
      <c r="J2" s="93"/>
    </row>
    <row r="3" spans="1:10" x14ac:dyDescent="0.25">
      <c r="A3" s="20"/>
      <c r="B3" s="68"/>
      <c r="C3" s="69"/>
      <c r="D3" s="71"/>
      <c r="E3" s="72"/>
      <c r="F3" s="72"/>
      <c r="G3" s="72"/>
      <c r="H3" s="53">
        <f>SUM(D3:G3)</f>
        <v>0</v>
      </c>
      <c r="I3" s="13"/>
      <c r="J3" s="18">
        <f>C3-H3</f>
        <v>0</v>
      </c>
    </row>
    <row r="4" spans="1:10" x14ac:dyDescent="0.25">
      <c r="A4" s="17"/>
      <c r="B4" s="12"/>
      <c r="C4" s="70"/>
      <c r="D4" s="73"/>
      <c r="E4" s="74"/>
      <c r="F4" s="74"/>
      <c r="G4" s="74"/>
      <c r="H4" s="56">
        <f>SUM(D4:G4)</f>
        <v>0</v>
      </c>
      <c r="I4" s="13"/>
      <c r="J4" s="19">
        <f t="shared" ref="J4:J23" si="0">C4-H4</f>
        <v>0</v>
      </c>
    </row>
    <row r="5" spans="1:10" x14ac:dyDescent="0.25">
      <c r="A5" s="17"/>
      <c r="B5" s="12"/>
      <c r="C5" s="70"/>
      <c r="D5" s="73"/>
      <c r="E5" s="74"/>
      <c r="F5" s="74"/>
      <c r="G5" s="74"/>
      <c r="H5" s="56">
        <f t="shared" ref="H5:H23" si="1">SUM(D5:G5)</f>
        <v>0</v>
      </c>
      <c r="I5" s="13"/>
      <c r="J5" s="19">
        <f>C5-H5</f>
        <v>0</v>
      </c>
    </row>
    <row r="6" spans="1:10" x14ac:dyDescent="0.25">
      <c r="A6" s="17"/>
      <c r="B6" s="12"/>
      <c r="C6" s="70"/>
      <c r="D6" s="73"/>
      <c r="E6" s="74"/>
      <c r="F6" s="74"/>
      <c r="G6" s="74"/>
      <c r="H6" s="56">
        <f t="shared" si="1"/>
        <v>0</v>
      </c>
      <c r="I6" s="13"/>
      <c r="J6" s="19">
        <f t="shared" si="0"/>
        <v>0</v>
      </c>
    </row>
    <row r="7" spans="1:10" x14ac:dyDescent="0.25">
      <c r="A7" s="17"/>
      <c r="B7" s="12"/>
      <c r="C7" s="70"/>
      <c r="D7" s="73"/>
      <c r="E7" s="74"/>
      <c r="F7" s="74"/>
      <c r="G7" s="74"/>
      <c r="H7" s="56">
        <f t="shared" si="1"/>
        <v>0</v>
      </c>
      <c r="I7" s="13"/>
      <c r="J7" s="19">
        <f t="shared" si="0"/>
        <v>0</v>
      </c>
    </row>
    <row r="8" spans="1:10" x14ac:dyDescent="0.25">
      <c r="A8" s="17"/>
      <c r="B8" s="12"/>
      <c r="C8" s="12"/>
      <c r="D8" s="75"/>
      <c r="E8" s="76"/>
      <c r="F8" s="76"/>
      <c r="G8" s="76"/>
      <c r="H8" s="56">
        <f>SUM(D8:G8)</f>
        <v>0</v>
      </c>
      <c r="I8" s="13"/>
      <c r="J8" s="19">
        <f>C8-H8</f>
        <v>0</v>
      </c>
    </row>
    <row r="9" spans="1:10" x14ac:dyDescent="0.25">
      <c r="A9" s="17"/>
      <c r="B9" s="12"/>
      <c r="C9" s="70"/>
      <c r="D9" s="73"/>
      <c r="E9" s="74"/>
      <c r="F9" s="74"/>
      <c r="G9" s="74"/>
      <c r="H9" s="56">
        <f>SUM(D9:G9)</f>
        <v>0</v>
      </c>
      <c r="I9" s="13"/>
      <c r="J9" s="19">
        <f t="shared" si="0"/>
        <v>0</v>
      </c>
    </row>
    <row r="10" spans="1:10" x14ac:dyDescent="0.25">
      <c r="A10" s="17"/>
      <c r="B10" s="12"/>
      <c r="C10" s="12"/>
      <c r="D10" s="75"/>
      <c r="E10" s="76"/>
      <c r="F10" s="76"/>
      <c r="G10" s="76"/>
      <c r="H10" s="56">
        <f>SUM(D10:G10)</f>
        <v>0</v>
      </c>
      <c r="I10" s="13"/>
      <c r="J10" s="19">
        <f t="shared" si="0"/>
        <v>0</v>
      </c>
    </row>
    <row r="11" spans="1:10" x14ac:dyDescent="0.25">
      <c r="A11" s="17"/>
      <c r="B11" s="12"/>
      <c r="C11" s="70"/>
      <c r="D11" s="73"/>
      <c r="E11" s="74"/>
      <c r="F11" s="74"/>
      <c r="G11" s="74"/>
      <c r="H11" s="56">
        <f t="shared" si="1"/>
        <v>0</v>
      </c>
      <c r="I11" s="13"/>
      <c r="J11" s="19">
        <f t="shared" si="0"/>
        <v>0</v>
      </c>
    </row>
    <row r="12" spans="1:10" x14ac:dyDescent="0.25">
      <c r="A12" s="17"/>
      <c r="B12" s="12"/>
      <c r="C12" s="70"/>
      <c r="D12" s="73"/>
      <c r="E12" s="74"/>
      <c r="F12" s="74"/>
      <c r="G12" s="74"/>
      <c r="H12" s="56">
        <f t="shared" si="1"/>
        <v>0</v>
      </c>
      <c r="I12" s="13"/>
      <c r="J12" s="19">
        <f t="shared" si="0"/>
        <v>0</v>
      </c>
    </row>
    <row r="13" spans="1:10" x14ac:dyDescent="0.25">
      <c r="A13" s="17"/>
      <c r="B13" s="12"/>
      <c r="C13" s="70"/>
      <c r="D13" s="73"/>
      <c r="E13" s="74"/>
      <c r="F13" s="74"/>
      <c r="G13" s="74"/>
      <c r="H13" s="56">
        <f t="shared" si="1"/>
        <v>0</v>
      </c>
      <c r="I13" s="13"/>
      <c r="J13" s="19">
        <f t="shared" si="0"/>
        <v>0</v>
      </c>
    </row>
    <row r="14" spans="1:10" x14ac:dyDescent="0.25">
      <c r="A14" s="17"/>
      <c r="B14" s="12"/>
      <c r="C14" s="70"/>
      <c r="D14" s="73"/>
      <c r="E14" s="74"/>
      <c r="F14" s="74"/>
      <c r="G14" s="74"/>
      <c r="H14" s="56">
        <f t="shared" si="1"/>
        <v>0</v>
      </c>
      <c r="I14" s="13"/>
      <c r="J14" s="19">
        <f t="shared" si="0"/>
        <v>0</v>
      </c>
    </row>
    <row r="15" spans="1:10" x14ac:dyDescent="0.25">
      <c r="A15" s="17"/>
      <c r="B15" s="12"/>
      <c r="C15" s="70"/>
      <c r="D15" s="73"/>
      <c r="E15" s="74"/>
      <c r="F15" s="74"/>
      <c r="G15" s="74"/>
      <c r="H15" s="56">
        <f t="shared" si="1"/>
        <v>0</v>
      </c>
      <c r="I15" s="13"/>
      <c r="J15" s="27">
        <f t="shared" si="0"/>
        <v>0</v>
      </c>
    </row>
    <row r="16" spans="1:10" x14ac:dyDescent="0.25">
      <c r="A16" s="17"/>
      <c r="B16" s="12"/>
      <c r="C16" s="70"/>
      <c r="D16" s="73"/>
      <c r="E16" s="74"/>
      <c r="F16" s="74"/>
      <c r="G16" s="74"/>
      <c r="H16" s="56">
        <f t="shared" si="1"/>
        <v>0</v>
      </c>
      <c r="I16" s="13"/>
      <c r="J16" s="19">
        <f t="shared" si="0"/>
        <v>0</v>
      </c>
    </row>
    <row r="17" spans="1:10" x14ac:dyDescent="0.25">
      <c r="A17" s="17"/>
      <c r="B17" s="12"/>
      <c r="C17" s="70"/>
      <c r="D17" s="73"/>
      <c r="E17" s="74"/>
      <c r="F17" s="74"/>
      <c r="G17" s="74"/>
      <c r="H17" s="56">
        <f t="shared" si="1"/>
        <v>0</v>
      </c>
      <c r="I17" s="13"/>
      <c r="J17" s="19">
        <f t="shared" si="0"/>
        <v>0</v>
      </c>
    </row>
    <row r="18" spans="1:10" x14ac:dyDescent="0.25">
      <c r="A18" s="17"/>
      <c r="B18" s="12"/>
      <c r="C18" s="70"/>
      <c r="D18" s="73"/>
      <c r="E18" s="74"/>
      <c r="F18" s="74"/>
      <c r="G18" s="74"/>
      <c r="H18" s="56">
        <f t="shared" si="1"/>
        <v>0</v>
      </c>
      <c r="I18" s="13"/>
      <c r="J18" s="19">
        <f t="shared" si="0"/>
        <v>0</v>
      </c>
    </row>
    <row r="19" spans="1:10" x14ac:dyDescent="0.25">
      <c r="A19" s="17"/>
      <c r="B19" s="12"/>
      <c r="C19" s="32"/>
      <c r="D19" s="54"/>
      <c r="E19" s="55"/>
      <c r="F19" s="55"/>
      <c r="G19" s="55"/>
      <c r="H19" s="56">
        <f t="shared" si="1"/>
        <v>0</v>
      </c>
      <c r="I19" s="12"/>
      <c r="J19" s="19">
        <f t="shared" si="0"/>
        <v>0</v>
      </c>
    </row>
    <row r="20" spans="1:10" x14ac:dyDescent="0.25">
      <c r="A20" s="17"/>
      <c r="B20" s="12"/>
      <c r="C20" s="32"/>
      <c r="D20" s="54"/>
      <c r="E20" s="55"/>
      <c r="F20" s="55"/>
      <c r="G20" s="55"/>
      <c r="H20" s="56">
        <f t="shared" si="1"/>
        <v>0</v>
      </c>
      <c r="I20" s="12"/>
      <c r="J20" s="19">
        <f t="shared" si="0"/>
        <v>0</v>
      </c>
    </row>
    <row r="21" spans="1:10" x14ac:dyDescent="0.25">
      <c r="A21" s="17"/>
      <c r="B21" s="12"/>
      <c r="C21" s="32"/>
      <c r="D21" s="54"/>
      <c r="E21" s="55"/>
      <c r="F21" s="55"/>
      <c r="G21" s="55"/>
      <c r="H21" s="56">
        <f t="shared" si="1"/>
        <v>0</v>
      </c>
      <c r="I21" s="12"/>
      <c r="J21" s="19">
        <f t="shared" si="0"/>
        <v>0</v>
      </c>
    </row>
    <row r="22" spans="1:10" x14ac:dyDescent="0.25">
      <c r="A22" s="17"/>
      <c r="B22" s="12"/>
      <c r="C22" s="33"/>
      <c r="D22" s="57"/>
      <c r="E22" s="58"/>
      <c r="F22" s="58"/>
      <c r="G22" s="58"/>
      <c r="H22" s="56">
        <f t="shared" si="1"/>
        <v>0</v>
      </c>
      <c r="I22" s="12"/>
      <c r="J22" s="19">
        <f t="shared" si="0"/>
        <v>0</v>
      </c>
    </row>
    <row r="23" spans="1:10" ht="15.75" thickBot="1" x14ac:dyDescent="0.3">
      <c r="A23" s="17"/>
      <c r="B23" s="30"/>
      <c r="C23" s="36"/>
      <c r="D23" s="62"/>
      <c r="E23" s="63"/>
      <c r="F23" s="63"/>
      <c r="G23" s="63"/>
      <c r="H23" s="61">
        <f t="shared" si="1"/>
        <v>0</v>
      </c>
      <c r="I23" s="12"/>
      <c r="J23" s="19">
        <f t="shared" si="0"/>
        <v>0</v>
      </c>
    </row>
    <row r="24" spans="1:10" x14ac:dyDescent="0.25">
      <c r="A24" s="8"/>
      <c r="B24" s="10" t="s">
        <v>1</v>
      </c>
      <c r="C24" s="11">
        <f>SUM(C3:C23)</f>
        <v>0</v>
      </c>
      <c r="D24" s="11">
        <f t="shared" ref="D24:H24" si="2">SUM(D3:D23)</f>
        <v>0</v>
      </c>
      <c r="E24" s="11">
        <f t="shared" si="2"/>
        <v>0</v>
      </c>
      <c r="F24" s="11">
        <f t="shared" si="2"/>
        <v>0</v>
      </c>
      <c r="G24" s="11">
        <f t="shared" si="2"/>
        <v>0</v>
      </c>
      <c r="H24" s="11">
        <f t="shared" si="2"/>
        <v>0</v>
      </c>
      <c r="J24" s="90">
        <f>SUM(J3:J23)</f>
        <v>0</v>
      </c>
    </row>
    <row r="25" spans="1:10" x14ac:dyDescent="0.25">
      <c r="J25" s="91"/>
    </row>
  </sheetData>
  <mergeCells count="6">
    <mergeCell ref="J24:J25"/>
    <mergeCell ref="A1:A2"/>
    <mergeCell ref="B1:B2"/>
    <mergeCell ref="C1:C2"/>
    <mergeCell ref="D1:H1"/>
    <mergeCell ref="J1:J2"/>
  </mergeCells>
  <conditionalFormatting sqref="J3:J23">
    <cfRule type="cellIs" dxfId="13" priority="12" operator="greaterThan">
      <formula>0</formula>
    </cfRule>
    <cfRule type="cellIs" dxfId="12" priority="13" operator="lessThan">
      <formula>0</formula>
    </cfRule>
  </conditionalFormatting>
  <conditionalFormatting sqref="J3:J23">
    <cfRule type="cellIs" dxfId="11" priority="11" operator="greaterThan">
      <formula>0</formula>
    </cfRule>
  </conditionalFormatting>
  <conditionalFormatting sqref="J24:J25">
    <cfRule type="cellIs" dxfId="10" priority="1" operator="lessThan">
      <formula>0</formula>
    </cfRule>
    <cfRule type="cellIs" dxfId="9" priority="2" operator="greaterThan">
      <formula>0</formula>
    </cfRule>
    <cfRule type="cellIs" dxfId="8" priority="3" operator="lessThan">
      <formula>0</formula>
    </cfRule>
    <cfRule type="cellIs" dxfId="7" priority="4" operator="greaterThan">
      <formula>0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18"/>
  <sheetViews>
    <sheetView workbookViewId="0">
      <selection activeCell="F10" sqref="F10"/>
    </sheetView>
  </sheetViews>
  <sheetFormatPr defaultRowHeight="15" x14ac:dyDescent="0.25"/>
  <cols>
    <col min="1" max="1" width="23" customWidth="1"/>
    <col min="2" max="2" width="21.140625" customWidth="1"/>
    <col min="3" max="7" width="17.42578125" customWidth="1"/>
    <col min="8" max="8" width="17.42578125" hidden="1" customWidth="1"/>
    <col min="9" max="9" width="2.7109375" customWidth="1"/>
    <col min="10" max="10" width="15" customWidth="1"/>
  </cols>
  <sheetData>
    <row r="1" spans="1:10" ht="15" customHeight="1" x14ac:dyDescent="0.25">
      <c r="A1" s="85" t="s">
        <v>40</v>
      </c>
      <c r="B1" s="96" t="s">
        <v>41</v>
      </c>
      <c r="C1" s="94" t="s">
        <v>42</v>
      </c>
      <c r="D1" s="95"/>
      <c r="E1" s="95"/>
      <c r="F1" s="95"/>
      <c r="G1" s="99"/>
      <c r="H1" s="100" t="s">
        <v>2</v>
      </c>
      <c r="I1" s="12"/>
      <c r="J1" s="92" t="s">
        <v>44</v>
      </c>
    </row>
    <row r="2" spans="1:10" x14ac:dyDescent="0.25">
      <c r="A2" s="86"/>
      <c r="B2" s="97"/>
      <c r="C2" s="7" t="s">
        <v>11</v>
      </c>
      <c r="D2" s="4" t="s">
        <v>12</v>
      </c>
      <c r="E2" s="4" t="s">
        <v>0</v>
      </c>
      <c r="F2" s="5" t="s">
        <v>13</v>
      </c>
      <c r="G2" s="26" t="s">
        <v>1</v>
      </c>
      <c r="H2" s="101"/>
      <c r="I2" s="13"/>
      <c r="J2" s="93"/>
    </row>
    <row r="3" spans="1:10" ht="15.75" x14ac:dyDescent="0.25">
      <c r="A3" s="22" t="s">
        <v>8</v>
      </c>
      <c r="B3" s="9">
        <f>January!C16</f>
        <v>0</v>
      </c>
      <c r="C3" s="9">
        <f>January!D16</f>
        <v>0</v>
      </c>
      <c r="D3" s="9">
        <f>January!E16</f>
        <v>0</v>
      </c>
      <c r="E3" s="9">
        <f>January!F16</f>
        <v>0</v>
      </c>
      <c r="F3" s="9">
        <f>January!G16</f>
        <v>0</v>
      </c>
      <c r="G3" s="9">
        <f>SUM(C3:F3)</f>
        <v>0</v>
      </c>
      <c r="H3" s="9">
        <f>January!H16</f>
        <v>0</v>
      </c>
      <c r="I3" s="13"/>
      <c r="J3" s="18">
        <f>B3-G3</f>
        <v>0</v>
      </c>
    </row>
    <row r="4" spans="1:10" ht="15.75" x14ac:dyDescent="0.25">
      <c r="A4" s="23" t="s">
        <v>26</v>
      </c>
      <c r="B4" s="9">
        <f>February!C10</f>
        <v>0</v>
      </c>
      <c r="C4" s="9">
        <f>February!D10</f>
        <v>0</v>
      </c>
      <c r="D4" s="9">
        <f>February!E10</f>
        <v>0</v>
      </c>
      <c r="E4" s="9">
        <f>February!F10</f>
        <v>0</v>
      </c>
      <c r="F4" s="9">
        <f>February!G10</f>
        <v>0</v>
      </c>
      <c r="G4" s="9">
        <f t="shared" ref="G4:G11" si="0">SUM(C4:F4)</f>
        <v>0</v>
      </c>
      <c r="H4" s="9">
        <f>February!H10</f>
        <v>0</v>
      </c>
      <c r="I4" s="13"/>
      <c r="J4" s="19">
        <f t="shared" ref="J4:J15" si="1">B4-G4</f>
        <v>0</v>
      </c>
    </row>
    <row r="5" spans="1:10" ht="15.75" x14ac:dyDescent="0.25">
      <c r="A5" s="23" t="s">
        <v>28</v>
      </c>
      <c r="B5" s="9">
        <f>March!C6</f>
        <v>0</v>
      </c>
      <c r="C5" s="9">
        <f>March!D6</f>
        <v>0</v>
      </c>
      <c r="D5" s="9">
        <f>March!E6</f>
        <v>0</v>
      </c>
      <c r="E5" s="9">
        <f>March!F6</f>
        <v>0</v>
      </c>
      <c r="F5" s="9">
        <f>March!G6</f>
        <v>0</v>
      </c>
      <c r="G5" s="9">
        <f t="shared" si="0"/>
        <v>0</v>
      </c>
      <c r="H5" s="9">
        <f>March!H6</f>
        <v>0</v>
      </c>
      <c r="I5" s="13"/>
      <c r="J5" s="19">
        <f t="shared" si="1"/>
        <v>0</v>
      </c>
    </row>
    <row r="6" spans="1:10" ht="15.75" x14ac:dyDescent="0.25">
      <c r="A6" s="23" t="s">
        <v>29</v>
      </c>
      <c r="B6" s="9">
        <f>April!C10</f>
        <v>0</v>
      </c>
      <c r="C6" s="9">
        <f>April!D10</f>
        <v>0</v>
      </c>
      <c r="D6" s="9">
        <f>April!E10</f>
        <v>0</v>
      </c>
      <c r="E6" s="9">
        <f>April!F10</f>
        <v>0</v>
      </c>
      <c r="F6" s="9">
        <f>April!G10</f>
        <v>0</v>
      </c>
      <c r="G6" s="9">
        <f t="shared" si="0"/>
        <v>0</v>
      </c>
      <c r="H6" s="9">
        <f>April!H10</f>
        <v>0</v>
      </c>
      <c r="I6" s="13"/>
      <c r="J6" s="19">
        <f t="shared" si="1"/>
        <v>0</v>
      </c>
    </row>
    <row r="7" spans="1:10" ht="15.75" x14ac:dyDescent="0.25">
      <c r="A7" s="23" t="s">
        <v>30</v>
      </c>
      <c r="B7" s="9">
        <f>May!C9</f>
        <v>0</v>
      </c>
      <c r="C7" s="9">
        <f>May!D9</f>
        <v>0</v>
      </c>
      <c r="D7" s="9">
        <f>May!E9</f>
        <v>0</v>
      </c>
      <c r="E7" s="9">
        <f>May!F9</f>
        <v>0</v>
      </c>
      <c r="F7" s="9">
        <f>May!G9</f>
        <v>0</v>
      </c>
      <c r="G7" s="9">
        <f t="shared" si="0"/>
        <v>0</v>
      </c>
      <c r="H7" s="9">
        <f>May!H9</f>
        <v>0</v>
      </c>
      <c r="I7" s="13"/>
      <c r="J7" s="19">
        <f t="shared" si="1"/>
        <v>0</v>
      </c>
    </row>
    <row r="8" spans="1:10" ht="15.75" x14ac:dyDescent="0.25">
      <c r="A8" s="23" t="s">
        <v>31</v>
      </c>
      <c r="B8" s="14">
        <f>June!C9</f>
        <v>0</v>
      </c>
      <c r="C8" s="14">
        <f>June!D9</f>
        <v>0</v>
      </c>
      <c r="D8" s="14">
        <f>June!E9</f>
        <v>0</v>
      </c>
      <c r="E8" s="14">
        <f>June!F9</f>
        <v>0</v>
      </c>
      <c r="F8" s="14">
        <f>June!G9</f>
        <v>0</v>
      </c>
      <c r="G8" s="9">
        <f t="shared" si="0"/>
        <v>0</v>
      </c>
      <c r="H8" s="9">
        <f>June!H9</f>
        <v>0</v>
      </c>
      <c r="I8" s="12"/>
      <c r="J8" s="19">
        <f t="shared" si="1"/>
        <v>0</v>
      </c>
    </row>
    <row r="9" spans="1:10" ht="15.75" x14ac:dyDescent="0.25">
      <c r="A9" s="23" t="s">
        <v>32</v>
      </c>
      <c r="B9" s="14">
        <f>July!C6</f>
        <v>0</v>
      </c>
      <c r="C9" s="14">
        <f>July!D6</f>
        <v>0</v>
      </c>
      <c r="D9" s="14">
        <f>July!E6</f>
        <v>0</v>
      </c>
      <c r="E9" s="14">
        <f>July!F6</f>
        <v>0</v>
      </c>
      <c r="F9" s="14">
        <f>July!G6</f>
        <v>0</v>
      </c>
      <c r="G9" s="9">
        <f t="shared" si="0"/>
        <v>0</v>
      </c>
      <c r="H9" s="9">
        <f>July!H6</f>
        <v>0</v>
      </c>
      <c r="I9" s="12"/>
      <c r="J9" s="19">
        <f t="shared" si="1"/>
        <v>0</v>
      </c>
    </row>
    <row r="10" spans="1:10" ht="15.75" x14ac:dyDescent="0.25">
      <c r="A10" s="23" t="s">
        <v>33</v>
      </c>
      <c r="B10" s="14">
        <f>August!C13</f>
        <v>0</v>
      </c>
      <c r="C10" s="14">
        <f>August!D13</f>
        <v>0</v>
      </c>
      <c r="D10" s="14">
        <f>August!E13</f>
        <v>0</v>
      </c>
      <c r="E10" s="14">
        <f>August!F13</f>
        <v>0</v>
      </c>
      <c r="F10" s="14">
        <f>August!G13</f>
        <v>0</v>
      </c>
      <c r="G10" s="9">
        <f t="shared" si="0"/>
        <v>0</v>
      </c>
      <c r="H10" s="9">
        <f>August!H13</f>
        <v>0</v>
      </c>
      <c r="I10" s="12"/>
      <c r="J10" s="19">
        <f t="shared" si="1"/>
        <v>0</v>
      </c>
    </row>
    <row r="11" spans="1:10" ht="15.75" x14ac:dyDescent="0.25">
      <c r="A11" s="23" t="s">
        <v>34</v>
      </c>
      <c r="B11" s="15">
        <f>September!C7</f>
        <v>0</v>
      </c>
      <c r="C11" s="15">
        <f>September!D7</f>
        <v>0</v>
      </c>
      <c r="D11" s="15">
        <f>September!E7</f>
        <v>0</v>
      </c>
      <c r="E11" s="15">
        <f>September!F7</f>
        <v>0</v>
      </c>
      <c r="F11" s="15">
        <f>September!G7</f>
        <v>0</v>
      </c>
      <c r="G11" s="9">
        <f t="shared" si="0"/>
        <v>0</v>
      </c>
      <c r="H11" s="9">
        <f>September!H7</f>
        <v>0</v>
      </c>
      <c r="I11" s="12"/>
      <c r="J11" s="19">
        <f t="shared" si="1"/>
        <v>0</v>
      </c>
    </row>
    <row r="12" spans="1:10" ht="15.75" x14ac:dyDescent="0.25">
      <c r="A12" s="23" t="s">
        <v>35</v>
      </c>
      <c r="B12" s="14">
        <f>October!C8</f>
        <v>0</v>
      </c>
      <c r="C12" s="14">
        <f>October!D8</f>
        <v>0</v>
      </c>
      <c r="D12" s="14">
        <f>October!E8</f>
        <v>0</v>
      </c>
      <c r="E12" s="14">
        <f>October!F8</f>
        <v>0</v>
      </c>
      <c r="F12" s="14">
        <f>October!G8</f>
        <v>0</v>
      </c>
      <c r="G12" s="9">
        <f>SUM(C12:F12)</f>
        <v>0</v>
      </c>
      <c r="H12" s="9">
        <f>October!H8</f>
        <v>0</v>
      </c>
      <c r="I12" s="12"/>
      <c r="J12" s="19">
        <f t="shared" si="1"/>
        <v>0</v>
      </c>
    </row>
    <row r="13" spans="1:10" ht="15.75" x14ac:dyDescent="0.25">
      <c r="A13" s="23" t="s">
        <v>36</v>
      </c>
      <c r="B13" s="14">
        <f>November!C7</f>
        <v>0</v>
      </c>
      <c r="C13" s="14">
        <f>November!D7</f>
        <v>0</v>
      </c>
      <c r="D13" s="14">
        <f>November!E7</f>
        <v>0</v>
      </c>
      <c r="E13" s="14">
        <f>November!F7</f>
        <v>0</v>
      </c>
      <c r="F13" s="14">
        <f>November!G7</f>
        <v>0</v>
      </c>
      <c r="G13" s="9">
        <f>SUM(C13:F13)</f>
        <v>0</v>
      </c>
      <c r="H13" s="9">
        <f>November!H7</f>
        <v>0</v>
      </c>
      <c r="I13" s="12"/>
      <c r="J13" s="19">
        <f t="shared" si="1"/>
        <v>0</v>
      </c>
    </row>
    <row r="14" spans="1:10" ht="15.75" x14ac:dyDescent="0.25">
      <c r="A14" s="23" t="s">
        <v>37</v>
      </c>
      <c r="B14" s="14">
        <f>December!C7</f>
        <v>0</v>
      </c>
      <c r="C14" s="14">
        <f>December!D7</f>
        <v>0</v>
      </c>
      <c r="D14" s="14">
        <f>December!E7</f>
        <v>0</v>
      </c>
      <c r="E14" s="14">
        <f>December!F7</f>
        <v>0</v>
      </c>
      <c r="F14" s="14">
        <f>December!G7</f>
        <v>0</v>
      </c>
      <c r="G14" s="9">
        <f>SUM(C14:F14)</f>
        <v>0</v>
      </c>
      <c r="H14" s="9">
        <f>December!H7</f>
        <v>0</v>
      </c>
      <c r="I14" s="12"/>
      <c r="J14" s="19">
        <f t="shared" si="1"/>
        <v>0</v>
      </c>
    </row>
    <row r="15" spans="1:10" ht="15.75" x14ac:dyDescent="0.25">
      <c r="A15" s="23" t="s">
        <v>43</v>
      </c>
      <c r="B15" s="14">
        <f>Extraordinary!C24</f>
        <v>0</v>
      </c>
      <c r="C15" s="14">
        <f>Extraordinary!D24</f>
        <v>0</v>
      </c>
      <c r="D15" s="14">
        <f>Extraordinary!E24</f>
        <v>0</v>
      </c>
      <c r="E15" s="14">
        <f>Extraordinary!F24</f>
        <v>0</v>
      </c>
      <c r="F15" s="14">
        <f>Extraordinary!G24</f>
        <v>0</v>
      </c>
      <c r="G15" s="9">
        <f>SUM(C15:F15)</f>
        <v>0</v>
      </c>
      <c r="H15" s="9">
        <f>Extraordinary!H24</f>
        <v>0</v>
      </c>
      <c r="I15" s="12"/>
      <c r="J15" s="19">
        <f t="shared" si="1"/>
        <v>0</v>
      </c>
    </row>
    <row r="16" spans="1:10" ht="15.75" thickBot="1" x14ac:dyDescent="0.3">
      <c r="A16" s="24"/>
      <c r="B16" s="3"/>
      <c r="C16" s="3"/>
      <c r="D16" s="3"/>
      <c r="E16" s="3"/>
      <c r="F16" s="3"/>
      <c r="I16" s="12"/>
      <c r="J16" s="82"/>
    </row>
    <row r="17" spans="1:10" x14ac:dyDescent="0.25">
      <c r="A17" s="10" t="s">
        <v>1</v>
      </c>
      <c r="B17" s="25">
        <f t="shared" ref="B17:F17" si="2">SUM(B3:B15)</f>
        <v>0</v>
      </c>
      <c r="C17" s="25">
        <f t="shared" si="2"/>
        <v>0</v>
      </c>
      <c r="D17" s="25">
        <f t="shared" si="2"/>
        <v>0</v>
      </c>
      <c r="E17" s="25">
        <f t="shared" si="2"/>
        <v>0</v>
      </c>
      <c r="F17" s="25">
        <f t="shared" si="2"/>
        <v>0</v>
      </c>
      <c r="G17" s="25">
        <f>SUM(G3:G15)</f>
        <v>0</v>
      </c>
      <c r="H17" s="14"/>
      <c r="I17" s="8"/>
      <c r="J17" s="83">
        <f>SUM(J3:J16)</f>
        <v>0</v>
      </c>
    </row>
    <row r="18" spans="1:10" x14ac:dyDescent="0.25">
      <c r="J18" s="81"/>
    </row>
  </sheetData>
  <mergeCells count="5">
    <mergeCell ref="A1:A2"/>
    <mergeCell ref="B1:B2"/>
    <mergeCell ref="C1:G1"/>
    <mergeCell ref="J1:J2"/>
    <mergeCell ref="H1:H2"/>
  </mergeCells>
  <conditionalFormatting sqref="J3:J16">
    <cfRule type="cellIs" dxfId="6" priority="10" operator="greaterThan">
      <formula>0</formula>
    </cfRule>
    <cfRule type="cellIs" dxfId="5" priority="11" operator="lessThan">
      <formula>0</formula>
    </cfRule>
  </conditionalFormatting>
  <conditionalFormatting sqref="J3:J15">
    <cfRule type="cellIs" dxfId="4" priority="5" operator="greaterThan">
      <formula>0</formula>
    </cfRule>
  </conditionalFormatting>
  <conditionalFormatting sqref="J17:J18">
    <cfRule type="cellIs" dxfId="3" priority="1" operator="lessThan">
      <formula>0</formula>
    </cfRule>
    <cfRule type="cellIs" dxfId="2" priority="2" operator="greaterThan">
      <formula>0</formula>
    </cfRule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15</vt:i4>
      </vt:variant>
    </vt:vector>
  </HeadingPairs>
  <TitlesOfParts>
    <vt:vector size="15" baseType="lpstr">
      <vt:lpstr>Budget_Prediction</vt:lpstr>
      <vt:lpstr>January</vt:lpstr>
      <vt:lpstr>February</vt:lpstr>
      <vt:lpstr>March</vt:lpstr>
      <vt:lpstr>April</vt:lpstr>
      <vt:lpstr>May</vt:lpstr>
      <vt:lpstr>June</vt:lpstr>
      <vt:lpstr>July</vt:lpstr>
      <vt:lpstr>August</vt:lpstr>
      <vt:lpstr>September</vt:lpstr>
      <vt:lpstr>October</vt:lpstr>
      <vt:lpstr>November</vt:lpstr>
      <vt:lpstr>December</vt:lpstr>
      <vt:lpstr>Extraordinary</vt:lpstr>
      <vt:lpstr>Annual Balance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Sofia Jervis</dc:creator>
  <cp:lastModifiedBy>Sofia Jervis</cp:lastModifiedBy>
  <dcterms:created xsi:type="dcterms:W3CDTF">2017-02-11T18:59:50Z</dcterms:created>
  <dcterms:modified xsi:type="dcterms:W3CDTF">2020-04-18T21:00:05Z</dcterms:modified>
</cp:coreProperties>
</file>